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EstaPasta_de_trabalho" defaultThemeVersion="166925"/>
  <mc:AlternateContent xmlns:mc="http://schemas.openxmlformats.org/markup-compatibility/2006">
    <mc:Choice Requires="x15">
      <x15ac:absPath xmlns:x15ac="http://schemas.microsoft.com/office/spreadsheetml/2010/11/ac" url="W:\Hotelaria\SPR\LICITAÇÃO SPR\2024\PADRÃO EBSERH\"/>
    </mc:Choice>
  </mc:AlternateContent>
  <xr:revisionPtr revIDLastSave="0" documentId="13_ncr:1_{FB0A031C-F122-45B0-B847-D570D10F9F23}" xr6:coauthVersionLast="47" xr6:coauthVersionMax="47" xr10:uidLastSave="{00000000-0000-0000-0000-000000000000}"/>
  <bookViews>
    <workbookView xWindow="-120" yWindow="-120" windowWidth="29040" windowHeight="15840" tabRatio="759" xr2:uid="{00000000-000D-0000-FFFF-FFFF00000000}"/>
  </bookViews>
  <sheets>
    <sheet name="ORIENTAÇÕES" sheetId="22" r:id="rId1"/>
    <sheet name="INFO_DO_TR" sheetId="16" r:id="rId2"/>
    <sheet name="MEM_CALC_ENCARGOS" sheetId="30" r:id="rId3"/>
    <sheet name="MODELO_PROPOSTA" sheetId="23" r:id="rId4"/>
    <sheet name="PREÇO_DETALHADO" sheetId="25" r:id="rId5"/>
    <sheet name="DADOS_GERAIS" sheetId="13" r:id="rId6"/>
    <sheet name="00_RESUMO" sheetId="27" r:id="rId7"/>
    <sheet name="01_ENCARGOS" sheetId="29" r:id="rId8"/>
    <sheet name="02_PESSOAL" sheetId="1" r:id="rId9"/>
    <sheet name="03_UNIFORMES E EPI" sheetId="5" r:id="rId10"/>
    <sheet name="04_MATERIAL DE CONSUMO" sheetId="7" r:id="rId11"/>
    <sheet name="05_EQUIPAMENTOS" sheetId="21" r:id="rId12"/>
    <sheet name="06_ENXOVAL" sheetId="24" r:id="rId13"/>
    <sheet name="07_OUTROS_CUSTOS_E_DESP_DIRETAS" sheetId="12" r:id="rId14"/>
  </sheets>
  <externalReferences>
    <externalReference r:id="rId15"/>
  </externalReferences>
  <definedNames>
    <definedName name="Agua_Quante">'[1]03_PESSOAL'!$B$199:$B$213</definedName>
    <definedName name="Bombas_motores">'[1]03_PESSOAL'!$B$80:$B$94</definedName>
    <definedName name="Cargos">'[1]03_PESSOAL'!#REF!</definedName>
    <definedName name="Climatizacao">'[1]03_PESSOAL'!$B$128:$B$142</definedName>
    <definedName name="Comunicacao">'[1]03_PESSOAL'!$B$247:$B$261</definedName>
    <definedName name="Eq_Gerenciamento">'[1]03_PESSOAL'!$B$17:$B$31</definedName>
    <definedName name="ETE_ETA">'[1]03_PESSOAL'!$B$223:$B$237</definedName>
    <definedName name="EVENTUAIS">[1]COMPOSIÇÕES!$E$423:$E$3459</definedName>
    <definedName name="Gases_medicinais">'[1]03_PESSOAL'!$B$104:$B$118</definedName>
    <definedName name="Inst_predial">'[1]03_PESSOAL'!$B$41:$B$70</definedName>
    <definedName name="Jornada" localSheetId="7">'01_ENCARGOS'!#REF!</definedName>
    <definedName name="Jornada">'01_ENCARGOS'!$B$14:$I$14</definedName>
    <definedName name="receita">'[1]02_BDI'!#REF!</definedName>
    <definedName name="Sistemas_ele">'[1]03_PESSOAL'!$B$151:$B$165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24" l="1"/>
  <c r="G23" i="24"/>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29" i="1"/>
  <c r="AB30" i="1"/>
  <c r="AB31" i="1"/>
  <c r="AB32" i="1"/>
  <c r="AB28" i="1"/>
  <c r="U28" i="1"/>
  <c r="F82" i="16"/>
  <c r="F81" i="16"/>
  <c r="F80" i="16"/>
  <c r="F79" i="16"/>
  <c r="F78" i="16"/>
  <c r="F77" i="16"/>
  <c r="F76" i="16"/>
  <c r="F75" i="16"/>
  <c r="F74" i="16"/>
  <c r="F73" i="16"/>
  <c r="B67" i="27"/>
  <c r="P28" i="1" l="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B58" i="29" l="1"/>
  <c r="N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28" i="1"/>
  <c r="V28" i="1" l="1"/>
  <c r="AA17" i="1"/>
  <c r="AA18" i="1"/>
  <c r="AA19" i="1"/>
  <c r="AA28" i="1" s="1"/>
  <c r="AA20" i="1"/>
  <c r="AA21" i="1"/>
  <c r="AA22" i="1"/>
  <c r="AA23" i="1"/>
  <c r="P21" i="1"/>
  <c r="S23" i="1" s="1"/>
  <c r="P19" i="1"/>
  <c r="R21" i="1" s="1"/>
  <c r="P18" i="1"/>
  <c r="R20" i="1" s="1"/>
  <c r="P17" i="1"/>
  <c r="R19" i="1" s="1"/>
  <c r="G58" i="29"/>
  <c r="F58" i="29"/>
  <c r="E58" i="29"/>
  <c r="D58" i="29"/>
  <c r="C58" i="29"/>
  <c r="G50" i="29"/>
  <c r="F50" i="29"/>
  <c r="E50" i="29"/>
  <c r="G46" i="29"/>
  <c r="F46" i="29"/>
  <c r="E46" i="29"/>
  <c r="G43" i="29"/>
  <c r="F43" i="29"/>
  <c r="E43" i="29"/>
  <c r="G41" i="29"/>
  <c r="F41" i="29"/>
  <c r="E41" i="29"/>
  <c r="G39" i="29"/>
  <c r="F39" i="29"/>
  <c r="F40" i="29" s="1"/>
  <c r="E39" i="29"/>
  <c r="G38" i="29"/>
  <c r="F38" i="29"/>
  <c r="E38" i="29"/>
  <c r="G32" i="29"/>
  <c r="F32" i="29"/>
  <c r="E32" i="29"/>
  <c r="G31" i="29"/>
  <c r="F31" i="29"/>
  <c r="E31" i="29"/>
  <c r="G30" i="29"/>
  <c r="F30" i="29"/>
  <c r="E30" i="29"/>
  <c r="G29" i="29"/>
  <c r="F29" i="29"/>
  <c r="E29" i="29"/>
  <c r="G28" i="29"/>
  <c r="F28" i="29"/>
  <c r="E28" i="29"/>
  <c r="G27" i="29"/>
  <c r="F27" i="29"/>
  <c r="E27" i="29"/>
  <c r="G26" i="29"/>
  <c r="F26" i="29"/>
  <c r="E26" i="29"/>
  <c r="G25" i="29"/>
  <c r="F25" i="29"/>
  <c r="E25" i="29"/>
  <c r="G21" i="29"/>
  <c r="G23" i="29" s="1"/>
  <c r="F21" i="29"/>
  <c r="F23" i="29" s="1"/>
  <c r="E21" i="29"/>
  <c r="E23" i="29" s="1"/>
  <c r="E51" i="29" s="1"/>
  <c r="AA29" i="1" l="1"/>
  <c r="AA30" i="1"/>
  <c r="AA31" i="1"/>
  <c r="AA32" i="1"/>
  <c r="E35" i="29"/>
  <c r="F35" i="29"/>
  <c r="F36" i="29" s="1"/>
  <c r="E42" i="29"/>
  <c r="S19" i="1"/>
  <c r="S21" i="1"/>
  <c r="S20" i="1"/>
  <c r="F42" i="29"/>
  <c r="F44" i="29" s="1"/>
  <c r="F53" i="29" s="1"/>
  <c r="G51" i="29"/>
  <c r="F51" i="29"/>
  <c r="G42" i="29"/>
  <c r="G35" i="29"/>
  <c r="G36" i="29" s="1"/>
  <c r="G40" i="29"/>
  <c r="E36" i="29"/>
  <c r="E52" i="29" s="1"/>
  <c r="E40" i="29"/>
  <c r="Y29" i="1"/>
  <c r="Y30" i="1"/>
  <c r="Y31" i="1"/>
  <c r="Y32" i="1"/>
  <c r="Y33" i="1"/>
  <c r="Y34" i="1"/>
  <c r="Y35" i="1"/>
  <c r="Y36" i="1"/>
  <c r="Y37" i="1"/>
  <c r="Y38" i="1"/>
  <c r="Y39" i="1"/>
  <c r="Y40" i="1"/>
  <c r="Y41" i="1"/>
  <c r="Y42" i="1"/>
  <c r="Y43" i="1"/>
  <c r="Y44" i="1"/>
  <c r="Y45" i="1"/>
  <c r="Y46" i="1"/>
  <c r="Y47" i="1"/>
  <c r="Y48" i="1"/>
  <c r="Y49" i="1"/>
  <c r="Y50" i="1"/>
  <c r="Y51" i="1"/>
  <c r="Y52" i="1"/>
  <c r="Y53" i="1"/>
  <c r="Y54" i="1"/>
  <c r="Y55" i="1"/>
  <c r="Y56" i="1"/>
  <c r="Y57" i="1"/>
  <c r="Y28" i="1"/>
  <c r="E44" i="29" l="1"/>
  <c r="E53" i="29" s="1"/>
  <c r="F52" i="29"/>
  <c r="F47" i="29"/>
  <c r="F48" i="29" s="1"/>
  <c r="F54" i="29" s="1"/>
  <c r="G44" i="29"/>
  <c r="G53" i="29" s="1"/>
  <c r="G52" i="29"/>
  <c r="G47" i="29"/>
  <c r="G48" i="29" s="1"/>
  <c r="G54" i="29" s="1"/>
  <c r="F56" i="29"/>
  <c r="Q18" i="1" s="1"/>
  <c r="E47" i="29"/>
  <c r="E48" i="29" s="1"/>
  <c r="E54" i="29" s="1"/>
  <c r="E56" i="29" s="1"/>
  <c r="Q17" i="1" s="1"/>
  <c r="G56" i="29" l="1"/>
  <c r="Q19" i="1" s="1"/>
  <c r="Z28" i="1"/>
  <c r="X28" i="1"/>
  <c r="Z57" i="1"/>
  <c r="Z56" i="1"/>
  <c r="Z55" i="1"/>
  <c r="Z54" i="1"/>
  <c r="Z53" i="1"/>
  <c r="Z52" i="1"/>
  <c r="Z51" i="1"/>
  <c r="Z50" i="1"/>
  <c r="Z49" i="1"/>
  <c r="Z48" i="1"/>
  <c r="Z47" i="1"/>
  <c r="Z46" i="1"/>
  <c r="Z45" i="1"/>
  <c r="Z44" i="1"/>
  <c r="Z43" i="1"/>
  <c r="Z42" i="1"/>
  <c r="Z41" i="1"/>
  <c r="Z40" i="1"/>
  <c r="Z39" i="1"/>
  <c r="Z38" i="1"/>
  <c r="Z37" i="1"/>
  <c r="Z36" i="1"/>
  <c r="Z35" i="1"/>
  <c r="Z34" i="1"/>
  <c r="Z33" i="1"/>
  <c r="Z32" i="1"/>
  <c r="Z31" i="1"/>
  <c r="Z30" i="1"/>
  <c r="Z29" i="1"/>
  <c r="X57" i="1"/>
  <c r="X56" i="1"/>
  <c r="X55" i="1"/>
  <c r="X54" i="1"/>
  <c r="X53" i="1"/>
  <c r="X52" i="1"/>
  <c r="X51" i="1"/>
  <c r="X50" i="1"/>
  <c r="X49" i="1"/>
  <c r="X48" i="1"/>
  <c r="X47" i="1"/>
  <c r="X46" i="1"/>
  <c r="X45" i="1"/>
  <c r="X44" i="1"/>
  <c r="X43" i="1"/>
  <c r="X42" i="1"/>
  <c r="X41" i="1"/>
  <c r="X40" i="1"/>
  <c r="X39" i="1"/>
  <c r="X38" i="1"/>
  <c r="X37" i="1"/>
  <c r="X36" i="1"/>
  <c r="X35" i="1"/>
  <c r="X34" i="1"/>
  <c r="X33" i="1"/>
  <c r="X32" i="1"/>
  <c r="X31" i="1"/>
  <c r="X30" i="1"/>
  <c r="X29" i="1"/>
  <c r="W57" i="1"/>
  <c r="W56" i="1"/>
  <c r="W55" i="1"/>
  <c r="W54" i="1"/>
  <c r="W53" i="1"/>
  <c r="W52" i="1"/>
  <c r="W51" i="1"/>
  <c r="W50" i="1"/>
  <c r="W49" i="1"/>
  <c r="W48" i="1"/>
  <c r="W47" i="1"/>
  <c r="W46" i="1"/>
  <c r="W45" i="1"/>
  <c r="W44" i="1"/>
  <c r="W43" i="1"/>
  <c r="W42" i="1"/>
  <c r="W41" i="1"/>
  <c r="W40" i="1"/>
  <c r="W39" i="1"/>
  <c r="W38" i="1"/>
  <c r="W37" i="1"/>
  <c r="W36" i="1"/>
  <c r="W35" i="1"/>
  <c r="W34" i="1"/>
  <c r="W33" i="1"/>
  <c r="V57" i="1"/>
  <c r="V56" i="1"/>
  <c r="V55" i="1"/>
  <c r="V54" i="1"/>
  <c r="V53" i="1"/>
  <c r="V52" i="1"/>
  <c r="V51" i="1"/>
  <c r="V50" i="1"/>
  <c r="V49" i="1"/>
  <c r="V48" i="1"/>
  <c r="V47" i="1"/>
  <c r="V46" i="1"/>
  <c r="V45" i="1"/>
  <c r="V44" i="1"/>
  <c r="V43" i="1"/>
  <c r="V42" i="1"/>
  <c r="V41" i="1"/>
  <c r="V40" i="1"/>
  <c r="V39" i="1"/>
  <c r="V38" i="1"/>
  <c r="V37" i="1"/>
  <c r="V36" i="1"/>
  <c r="V35" i="1"/>
  <c r="V34" i="1"/>
  <c r="V33" i="1"/>
  <c r="V32" i="1"/>
  <c r="V31" i="1"/>
  <c r="V30" i="1"/>
  <c r="V29" i="1"/>
  <c r="U57" i="1"/>
  <c r="U56" i="1"/>
  <c r="U55" i="1"/>
  <c r="U54" i="1"/>
  <c r="U53" i="1"/>
  <c r="U52" i="1"/>
  <c r="U51" i="1"/>
  <c r="U50" i="1"/>
  <c r="U49" i="1"/>
  <c r="U48" i="1"/>
  <c r="U47" i="1"/>
  <c r="U46" i="1"/>
  <c r="U45" i="1"/>
  <c r="U44" i="1"/>
  <c r="U43" i="1"/>
  <c r="U42" i="1"/>
  <c r="U41" i="1"/>
  <c r="U40" i="1"/>
  <c r="U39" i="1"/>
  <c r="U38" i="1"/>
  <c r="U37" i="1"/>
  <c r="U36" i="1"/>
  <c r="U35" i="1"/>
  <c r="U34" i="1"/>
  <c r="U33" i="1"/>
  <c r="U32" i="1"/>
  <c r="U31" i="1"/>
  <c r="U30" i="1"/>
  <c r="U29" i="1"/>
  <c r="L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B3" i="16"/>
  <c r="F83" i="16" l="1"/>
  <c r="F84" i="16"/>
  <c r="F85" i="16"/>
  <c r="F86" i="16"/>
  <c r="F87" i="16"/>
  <c r="F88" i="16"/>
  <c r="F89" i="16"/>
  <c r="F90" i="16"/>
  <c r="F91" i="16"/>
  <c r="F92" i="16"/>
  <c r="F93" i="16"/>
  <c r="F94" i="16"/>
  <c r="F95" i="16"/>
  <c r="F96" i="16"/>
  <c r="F97" i="16"/>
  <c r="F98" i="16"/>
  <c r="F99" i="16"/>
  <c r="F100" i="16"/>
  <c r="F65" i="16"/>
  <c r="F66" i="16"/>
  <c r="F67" i="16"/>
  <c r="F68" i="16"/>
  <c r="F69" i="16"/>
  <c r="F70" i="16"/>
  <c r="F71" i="16"/>
  <c r="F64"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20" i="16"/>
  <c r="A15" i="12" l="1"/>
  <c r="A14" i="12"/>
  <c r="H19" i="21" l="1"/>
  <c r="M73" i="21" l="1"/>
  <c r="M74" i="21"/>
  <c r="M75" i="21"/>
  <c r="M76" i="21"/>
  <c r="M77" i="21"/>
  <c r="M78" i="21"/>
  <c r="M79" i="21"/>
  <c r="M80" i="21"/>
  <c r="M81" i="21"/>
  <c r="M82" i="21"/>
  <c r="M83" i="21"/>
  <c r="M84" i="21"/>
  <c r="M85" i="21"/>
  <c r="M86" i="21"/>
  <c r="M87" i="21"/>
  <c r="M88" i="21"/>
  <c r="M89" i="21"/>
  <c r="M90" i="21"/>
  <c r="M91" i="21"/>
  <c r="M92" i="21"/>
  <c r="M93" i="21"/>
  <c r="M94" i="21"/>
  <c r="M95" i="21"/>
  <c r="M96" i="21"/>
  <c r="M97" i="21"/>
  <c r="M98" i="21"/>
  <c r="M99" i="21"/>
  <c r="M100" i="21"/>
  <c r="M101" i="21"/>
  <c r="M102" i="21"/>
  <c r="M103" i="21"/>
  <c r="M104" i="21"/>
  <c r="M105" i="21"/>
  <c r="M106" i="21"/>
  <c r="M107" i="21"/>
  <c r="M108" i="21"/>
  <c r="M109" i="21"/>
  <c r="M110" i="21"/>
  <c r="M111" i="21"/>
  <c r="M112" i="21"/>
  <c r="M113" i="21"/>
  <c r="M114" i="21"/>
  <c r="M115" i="21"/>
  <c r="M116" i="21"/>
  <c r="M117" i="21"/>
  <c r="M118" i="21"/>
  <c r="M119" i="21"/>
  <c r="M120" i="21"/>
  <c r="M121" i="21"/>
  <c r="M72" i="21"/>
  <c r="C55" i="5" l="1"/>
  <c r="C54" i="5"/>
  <c r="C53" i="5"/>
  <c r="C52" i="5"/>
  <c r="C51" i="5"/>
  <c r="C50" i="5"/>
  <c r="C49" i="5"/>
  <c r="C48" i="5"/>
  <c r="C47" i="5"/>
  <c r="C46" i="5"/>
  <c r="C45" i="5"/>
  <c r="C44" i="5"/>
  <c r="C43" i="5"/>
  <c r="C42" i="5"/>
  <c r="C41" i="5"/>
  <c r="C40" i="5"/>
  <c r="C39" i="5"/>
  <c r="C38" i="5"/>
  <c r="C37" i="5"/>
  <c r="C36" i="5"/>
  <c r="C35" i="5"/>
  <c r="C34" i="5"/>
  <c r="C33" i="5"/>
  <c r="C32" i="5"/>
  <c r="C31" i="5"/>
  <c r="C30" i="5"/>
  <c r="C29" i="5"/>
  <c r="C28" i="5"/>
  <c r="C27" i="5"/>
  <c r="C26" i="5"/>
  <c r="C20" i="24" l="1"/>
  <c r="G20" i="24" s="1"/>
  <c r="C21" i="24"/>
  <c r="L19" i="21"/>
  <c r="K20" i="21"/>
  <c r="K21" i="21"/>
  <c r="K22" i="21"/>
  <c r="K23" i="21"/>
  <c r="K24" i="21"/>
  <c r="K25" i="21"/>
  <c r="K26" i="21"/>
  <c r="K27" i="21"/>
  <c r="K28" i="21"/>
  <c r="K29" i="21"/>
  <c r="K30" i="21"/>
  <c r="K31" i="21"/>
  <c r="K32" i="21"/>
  <c r="K33" i="21"/>
  <c r="K34" i="21"/>
  <c r="K35" i="21"/>
  <c r="K36" i="21"/>
  <c r="K37" i="21"/>
  <c r="K38" i="21"/>
  <c r="K39" i="21"/>
  <c r="K40" i="21"/>
  <c r="K41" i="21"/>
  <c r="K42" i="21"/>
  <c r="K43" i="21"/>
  <c r="K44" i="21"/>
  <c r="K45" i="21"/>
  <c r="K46" i="21"/>
  <c r="K47" i="21"/>
  <c r="K48" i="21"/>
  <c r="K49" i="21"/>
  <c r="K50" i="21"/>
  <c r="K51" i="21"/>
  <c r="K52" i="21"/>
  <c r="K53" i="21"/>
  <c r="K54" i="21"/>
  <c r="K55" i="21"/>
  <c r="K56" i="21"/>
  <c r="K57" i="21"/>
  <c r="K58" i="21"/>
  <c r="K59" i="21"/>
  <c r="K60" i="21"/>
  <c r="K61" i="21"/>
  <c r="K62" i="21"/>
  <c r="K63" i="21"/>
  <c r="K64" i="21"/>
  <c r="K65" i="21"/>
  <c r="K66" i="21"/>
  <c r="K67" i="21"/>
  <c r="K68" i="21"/>
  <c r="K19" i="21"/>
  <c r="AA16" i="1" l="1"/>
  <c r="A8" i="30" l="1"/>
  <c r="B7" i="30"/>
  <c r="A7" i="30"/>
  <c r="B6" i="30"/>
  <c r="A6" i="30"/>
  <c r="B5" i="30"/>
  <c r="A5" i="30"/>
  <c r="B4" i="30"/>
  <c r="A4" i="30"/>
  <c r="B3" i="30"/>
  <c r="A3" i="30"/>
  <c r="B2" i="30"/>
  <c r="A2" i="30"/>
  <c r="C106" i="25"/>
  <c r="C105" i="25"/>
  <c r="C104" i="25"/>
  <c r="C103" i="25"/>
  <c r="C102" i="25"/>
  <c r="C101" i="25"/>
  <c r="C100" i="25"/>
  <c r="C99" i="25"/>
  <c r="C98" i="25"/>
  <c r="C97" i="25"/>
  <c r="C96" i="25"/>
  <c r="C95" i="25"/>
  <c r="C94" i="25"/>
  <c r="C93" i="25"/>
  <c r="C92" i="25"/>
  <c r="C91" i="25"/>
  <c r="C90" i="25"/>
  <c r="C89" i="25"/>
  <c r="C88" i="25"/>
  <c r="C87" i="25"/>
  <c r="C86" i="25"/>
  <c r="C85" i="25"/>
  <c r="C84" i="25"/>
  <c r="C83" i="25"/>
  <c r="C82" i="25"/>
  <c r="C81" i="25"/>
  <c r="C80" i="25"/>
  <c r="C79" i="25"/>
  <c r="C77" i="25"/>
  <c r="C76" i="25"/>
  <c r="C75" i="25"/>
  <c r="C74" i="25"/>
  <c r="C73" i="25"/>
  <c r="C72" i="25"/>
  <c r="C71" i="25"/>
  <c r="C70" i="25"/>
  <c r="C27" i="25"/>
  <c r="C28" i="25"/>
  <c r="C29" i="25"/>
  <c r="C30" i="25"/>
  <c r="C31" i="25"/>
  <c r="C32" i="25"/>
  <c r="C33" i="25"/>
  <c r="C34" i="25"/>
  <c r="C35" i="25"/>
  <c r="C36" i="25"/>
  <c r="C37" i="25"/>
  <c r="C38" i="25"/>
  <c r="C39" i="25"/>
  <c r="C40" i="25"/>
  <c r="C41" i="25"/>
  <c r="C42" i="25"/>
  <c r="C43" i="25"/>
  <c r="C44" i="25"/>
  <c r="C45" i="25"/>
  <c r="C46" i="25"/>
  <c r="C47" i="25"/>
  <c r="C48" i="25"/>
  <c r="C49" i="25"/>
  <c r="C50" i="25"/>
  <c r="C51" i="25"/>
  <c r="C52" i="25"/>
  <c r="C53" i="25"/>
  <c r="C54" i="25"/>
  <c r="C55" i="25"/>
  <c r="C56" i="25"/>
  <c r="C57" i="25"/>
  <c r="C58" i="25"/>
  <c r="C59" i="25"/>
  <c r="C60" i="25"/>
  <c r="C61" i="25"/>
  <c r="C62" i="25"/>
  <c r="C63" i="25"/>
  <c r="C64" i="25"/>
  <c r="C65" i="25"/>
  <c r="C66" i="25"/>
  <c r="C67" i="25"/>
  <c r="C68" i="25"/>
  <c r="C26" i="25"/>
  <c r="B50" i="29" l="1"/>
  <c r="C50" i="29"/>
  <c r="D50" i="29"/>
  <c r="H50" i="29"/>
  <c r="I50" i="29"/>
  <c r="B46" i="29"/>
  <c r="C46" i="29"/>
  <c r="D46" i="29"/>
  <c r="H46" i="29"/>
  <c r="I46" i="29"/>
  <c r="B38" i="29"/>
  <c r="C38" i="29"/>
  <c r="D38" i="29"/>
  <c r="H38" i="29"/>
  <c r="I38" i="29"/>
  <c r="B25" i="29"/>
  <c r="C25" i="29"/>
  <c r="D25" i="29"/>
  <c r="H25" i="29"/>
  <c r="I25" i="29"/>
  <c r="A2" i="29"/>
  <c r="B2" i="29"/>
  <c r="A3" i="29"/>
  <c r="B3" i="29"/>
  <c r="A4" i="29"/>
  <c r="B4" i="29"/>
  <c r="A5" i="29"/>
  <c r="B5" i="29"/>
  <c r="A6" i="29"/>
  <c r="B6" i="29"/>
  <c r="A7" i="29"/>
  <c r="B7" i="29"/>
  <c r="A8" i="29"/>
  <c r="B8" i="29"/>
  <c r="A9" i="29"/>
  <c r="B9" i="29"/>
  <c r="I43" i="29"/>
  <c r="H43" i="29"/>
  <c r="D43" i="29"/>
  <c r="C43" i="29"/>
  <c r="B43" i="29"/>
  <c r="I41" i="29"/>
  <c r="H41" i="29"/>
  <c r="D41" i="29"/>
  <c r="D42" i="29" s="1"/>
  <c r="C41" i="29"/>
  <c r="B41" i="29"/>
  <c r="I39" i="29"/>
  <c r="H39" i="29"/>
  <c r="D39" i="29"/>
  <c r="D40" i="29" s="1"/>
  <c r="C39" i="29"/>
  <c r="C40" i="29" s="1"/>
  <c r="B39" i="29"/>
  <c r="B40" i="29" s="1"/>
  <c r="I34" i="29"/>
  <c r="I33" i="29"/>
  <c r="I32" i="29"/>
  <c r="H32" i="29"/>
  <c r="D32" i="29"/>
  <c r="C32" i="29"/>
  <c r="B32" i="29"/>
  <c r="I31" i="29"/>
  <c r="H31" i="29"/>
  <c r="D31" i="29"/>
  <c r="C31" i="29"/>
  <c r="B31" i="29"/>
  <c r="I30" i="29"/>
  <c r="H30" i="29"/>
  <c r="D30" i="29"/>
  <c r="C30" i="29"/>
  <c r="B30" i="29"/>
  <c r="I29" i="29"/>
  <c r="H29" i="29"/>
  <c r="D29" i="29"/>
  <c r="C29" i="29"/>
  <c r="B29" i="29"/>
  <c r="H28" i="29"/>
  <c r="D28" i="29"/>
  <c r="C28" i="29"/>
  <c r="B28" i="29"/>
  <c r="I27" i="29"/>
  <c r="I28" i="29" s="1"/>
  <c r="H27" i="29"/>
  <c r="D27" i="29"/>
  <c r="C27" i="29"/>
  <c r="B27" i="29"/>
  <c r="I26" i="29"/>
  <c r="H26" i="29"/>
  <c r="H35" i="29" s="1"/>
  <c r="D26" i="29"/>
  <c r="C26" i="29"/>
  <c r="B26" i="29"/>
  <c r="I21" i="29"/>
  <c r="I23" i="29" s="1"/>
  <c r="H21" i="29"/>
  <c r="H23" i="29" s="1"/>
  <c r="D21" i="29"/>
  <c r="D23" i="29" s="1"/>
  <c r="C21" i="29"/>
  <c r="C23" i="29" s="1"/>
  <c r="B21" i="29"/>
  <c r="B23" i="29" s="1"/>
  <c r="B51" i="29" s="1"/>
  <c r="C42" i="29" l="1"/>
  <c r="C44" i="29" s="1"/>
  <c r="C53" i="29" s="1"/>
  <c r="B35" i="29"/>
  <c r="B36" i="29" s="1"/>
  <c r="B42" i="29"/>
  <c r="B44" i="29" s="1"/>
  <c r="B53" i="29" s="1"/>
  <c r="I42" i="29"/>
  <c r="C51" i="29"/>
  <c r="I36" i="29"/>
  <c r="I52" i="29" s="1"/>
  <c r="D44" i="29"/>
  <c r="D53" i="29" s="1"/>
  <c r="H42" i="29"/>
  <c r="H51" i="29"/>
  <c r="I51" i="29"/>
  <c r="D51" i="29"/>
  <c r="C35" i="29"/>
  <c r="C36" i="29" s="1"/>
  <c r="C52" i="29" s="1"/>
  <c r="H40" i="29"/>
  <c r="H36" i="29"/>
  <c r="D35" i="29"/>
  <c r="D36" i="29" s="1"/>
  <c r="I40" i="29"/>
  <c r="H20" i="21"/>
  <c r="H21" i="21"/>
  <c r="H22" i="21"/>
  <c r="H23" i="21"/>
  <c r="H24" i="21"/>
  <c r="H25" i="21"/>
  <c r="H26" i="21"/>
  <c r="H27" i="21"/>
  <c r="H28" i="21"/>
  <c r="H29" i="21"/>
  <c r="H30" i="21"/>
  <c r="H31" i="21"/>
  <c r="H32" i="21"/>
  <c r="H33" i="21"/>
  <c r="H34" i="21"/>
  <c r="H35" i="21"/>
  <c r="H36" i="21"/>
  <c r="H37" i="21"/>
  <c r="H38" i="21"/>
  <c r="H39" i="21"/>
  <c r="H40" i="21"/>
  <c r="H41" i="21"/>
  <c r="H42" i="21"/>
  <c r="H43" i="21"/>
  <c r="H44" i="21"/>
  <c r="H45" i="21"/>
  <c r="H46" i="21"/>
  <c r="H47" i="21"/>
  <c r="H48" i="21"/>
  <c r="H49" i="21"/>
  <c r="H50" i="21"/>
  <c r="H51" i="21"/>
  <c r="H52" i="21"/>
  <c r="H53" i="21"/>
  <c r="H54" i="21"/>
  <c r="H55" i="21"/>
  <c r="H56" i="21"/>
  <c r="H57" i="21"/>
  <c r="H58" i="21"/>
  <c r="H59" i="21"/>
  <c r="H60" i="21"/>
  <c r="H61" i="21"/>
  <c r="H62" i="21"/>
  <c r="H63" i="21"/>
  <c r="H64" i="21"/>
  <c r="H65" i="21"/>
  <c r="H66" i="21"/>
  <c r="H67" i="21"/>
  <c r="H68" i="21"/>
  <c r="H44" i="29" l="1"/>
  <c r="H53" i="29" s="1"/>
  <c r="I47" i="29"/>
  <c r="I48" i="29" s="1"/>
  <c r="I54" i="29" s="1"/>
  <c r="B52" i="29"/>
  <c r="B47" i="29"/>
  <c r="B48" i="29" s="1"/>
  <c r="B54" i="29" s="1"/>
  <c r="B56" i="29" s="1"/>
  <c r="I44" i="29"/>
  <c r="I53" i="29" s="1"/>
  <c r="D52" i="29"/>
  <c r="D47" i="29"/>
  <c r="D48" i="29" s="1"/>
  <c r="D54" i="29" s="1"/>
  <c r="D56" i="29" s="1"/>
  <c r="H52" i="29"/>
  <c r="H47" i="29"/>
  <c r="H48" i="29" s="1"/>
  <c r="H54" i="29" s="1"/>
  <c r="C47" i="29"/>
  <c r="C48" i="29" s="1"/>
  <c r="C54" i="29" s="1"/>
  <c r="C56" i="29" s="1"/>
  <c r="I56" i="29" l="1"/>
  <c r="Q21" i="1" s="1"/>
  <c r="H56" i="29"/>
  <c r="Q20" i="1" s="1"/>
  <c r="R57" i="1"/>
  <c r="R56" i="1"/>
  <c r="R55" i="1"/>
  <c r="R54" i="1"/>
  <c r="R53" i="1"/>
  <c r="R52" i="1"/>
  <c r="R51" i="1"/>
  <c r="R50" i="1"/>
  <c r="R49" i="1"/>
  <c r="R48" i="1"/>
  <c r="R47" i="1"/>
  <c r="R46" i="1"/>
  <c r="R45" i="1"/>
  <c r="R44" i="1"/>
  <c r="R43" i="1"/>
  <c r="R42" i="1"/>
  <c r="R41" i="1"/>
  <c r="R40" i="1"/>
  <c r="R39" i="1"/>
  <c r="R38" i="1"/>
  <c r="R37" i="1"/>
  <c r="R36" i="1"/>
  <c r="R35" i="1"/>
  <c r="R34" i="1"/>
  <c r="R33" i="1"/>
  <c r="P20" i="1"/>
  <c r="S22" i="1" s="1"/>
  <c r="P16" i="1"/>
  <c r="P15" i="1"/>
  <c r="R17" i="1" s="1"/>
  <c r="P14" i="1"/>
  <c r="E30" i="1"/>
  <c r="E29" i="1"/>
  <c r="E28" i="1"/>
  <c r="R18" i="1" l="1"/>
  <c r="S18" i="1"/>
  <c r="S16" i="1"/>
  <c r="R16" i="1"/>
  <c r="S17"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Q15" i="1" l="1"/>
  <c r="R29" i="1"/>
  <c r="Q14" i="1"/>
  <c r="I21" i="16"/>
  <c r="I22" i="16"/>
  <c r="I23" i="16"/>
  <c r="I24" i="16"/>
  <c r="I25" i="16"/>
  <c r="I26" i="16"/>
  <c r="I27" i="16"/>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55" i="16"/>
  <c r="I56" i="16"/>
  <c r="I57" i="16"/>
  <c r="I58" i="16"/>
  <c r="I59" i="16"/>
  <c r="I60" i="16"/>
  <c r="I61" i="16"/>
  <c r="I62" i="16"/>
  <c r="I63" i="16"/>
  <c r="I64" i="16"/>
  <c r="I65" i="16"/>
  <c r="I66" i="16"/>
  <c r="I67" i="16"/>
  <c r="I68" i="16"/>
  <c r="I69" i="16"/>
  <c r="I70" i="16"/>
  <c r="I71" i="16"/>
  <c r="I72" i="16"/>
  <c r="I73" i="16"/>
  <c r="I74" i="16"/>
  <c r="I75" i="16"/>
  <c r="I76" i="16"/>
  <c r="I77" i="16"/>
  <c r="I78" i="16"/>
  <c r="I79" i="16"/>
  <c r="I80" i="16"/>
  <c r="I81" i="16"/>
  <c r="I82" i="16"/>
  <c r="I83" i="16"/>
  <c r="I84" i="16"/>
  <c r="I85" i="16"/>
  <c r="I86" i="16"/>
  <c r="I87" i="16"/>
  <c r="I88" i="16"/>
  <c r="I89" i="16"/>
  <c r="I90" i="16"/>
  <c r="I91" i="16"/>
  <c r="I92" i="16"/>
  <c r="I93" i="16"/>
  <c r="I94" i="16"/>
  <c r="I95" i="16"/>
  <c r="I96" i="16"/>
  <c r="I97" i="16"/>
  <c r="I98" i="16"/>
  <c r="I99" i="16"/>
  <c r="I100" i="16"/>
  <c r="I20" i="16"/>
  <c r="R28" i="1" l="1"/>
  <c r="F20" i="24"/>
  <c r="E21" i="24"/>
  <c r="B8" i="30" l="1"/>
  <c r="E65" i="24"/>
  <c r="E66" i="24"/>
  <c r="E67" i="24"/>
  <c r="E68" i="24"/>
  <c r="E69" i="24"/>
  <c r="E70" i="24"/>
  <c r="E71" i="24"/>
  <c r="E73" i="24"/>
  <c r="E74" i="24"/>
  <c r="E75" i="24"/>
  <c r="E76" i="24"/>
  <c r="E77" i="24"/>
  <c r="E78" i="24"/>
  <c r="E79" i="24"/>
  <c r="E80" i="24"/>
  <c r="E81" i="24"/>
  <c r="E82" i="24"/>
  <c r="E83" i="24"/>
  <c r="E84" i="24"/>
  <c r="E85" i="24"/>
  <c r="E86" i="24"/>
  <c r="E87" i="24"/>
  <c r="E88" i="24"/>
  <c r="E89" i="24"/>
  <c r="E90" i="24"/>
  <c r="E91" i="24"/>
  <c r="E92" i="24"/>
  <c r="E93" i="24"/>
  <c r="E94" i="24"/>
  <c r="E95" i="24"/>
  <c r="E96" i="24"/>
  <c r="E97" i="24"/>
  <c r="E98" i="24"/>
  <c r="E99" i="24"/>
  <c r="E100" i="24"/>
  <c r="E64" i="24"/>
  <c r="E49" i="24"/>
  <c r="E50" i="24"/>
  <c r="E51" i="24"/>
  <c r="E52" i="24"/>
  <c r="E53" i="24"/>
  <c r="E54" i="24"/>
  <c r="E55" i="24"/>
  <c r="E56" i="24"/>
  <c r="E57" i="24"/>
  <c r="E58" i="24"/>
  <c r="E59" i="24"/>
  <c r="E60" i="24"/>
  <c r="E61" i="24"/>
  <c r="E62" i="24"/>
  <c r="E31" i="24"/>
  <c r="E32" i="24"/>
  <c r="E33" i="24"/>
  <c r="E34" i="24"/>
  <c r="E35" i="24"/>
  <c r="E36" i="24"/>
  <c r="E37" i="24"/>
  <c r="E38" i="24"/>
  <c r="E39" i="24"/>
  <c r="E40" i="24"/>
  <c r="E41" i="24"/>
  <c r="E42" i="24"/>
  <c r="E43" i="24"/>
  <c r="E44" i="24"/>
  <c r="E45" i="24"/>
  <c r="E46" i="24"/>
  <c r="E47" i="24"/>
  <c r="E48" i="24"/>
  <c r="E22" i="24"/>
  <c r="E23" i="24"/>
  <c r="E24" i="24"/>
  <c r="E25" i="24"/>
  <c r="E26" i="24"/>
  <c r="E27" i="24"/>
  <c r="E28" i="24"/>
  <c r="E29" i="24"/>
  <c r="E30" i="24"/>
  <c r="D20" i="12" l="1"/>
  <c r="E29" i="12" s="1"/>
  <c r="D21" i="12"/>
  <c r="E30" i="12" s="1"/>
  <c r="D22" i="12"/>
  <c r="E31" i="12" s="1"/>
  <c r="D23" i="12"/>
  <c r="E32" i="12" s="1"/>
  <c r="D24" i="12"/>
  <c r="E33" i="12" s="1"/>
  <c r="D19" i="12"/>
  <c r="E28" i="12" s="1"/>
  <c r="A7" i="23" l="1"/>
  <c r="A8" i="23"/>
  <c r="A9" i="23"/>
  <c r="A3" i="23"/>
  <c r="A4" i="23"/>
  <c r="A5" i="23"/>
  <c r="A6" i="23"/>
  <c r="B3" i="22" l="1"/>
  <c r="B4" i="22"/>
  <c r="B5" i="22"/>
  <c r="B6" i="22"/>
  <c r="B7" i="22"/>
  <c r="B8" i="22"/>
  <c r="B2" i="22"/>
  <c r="A3" i="22"/>
  <c r="A4" i="22"/>
  <c r="A5" i="22"/>
  <c r="A6" i="22"/>
  <c r="A7" i="22"/>
  <c r="A8" i="22"/>
  <c r="E59" i="27" l="1"/>
  <c r="B59" i="27"/>
  <c r="E58" i="27"/>
  <c r="B58" i="27"/>
  <c r="B66" i="27" s="1"/>
  <c r="E57" i="27"/>
  <c r="B57" i="27"/>
  <c r="B65" i="27" s="1"/>
  <c r="G25" i="27"/>
  <c r="F25" i="27"/>
  <c r="E14" i="27"/>
  <c r="B14" i="27"/>
  <c r="C9" i="27"/>
  <c r="A9" i="27"/>
  <c r="C8" i="27"/>
  <c r="A8" i="27"/>
  <c r="C7" i="27"/>
  <c r="A7" i="27"/>
  <c r="C6" i="27"/>
  <c r="A6" i="27"/>
  <c r="C5" i="27"/>
  <c r="A5" i="27"/>
  <c r="C4" i="27"/>
  <c r="A4" i="27"/>
  <c r="C3" i="27"/>
  <c r="A3" i="27"/>
  <c r="C2" i="27"/>
  <c r="A2" i="27"/>
  <c r="B69" i="27" l="1"/>
  <c r="B61" i="27"/>
  <c r="E61" i="27"/>
  <c r="A14" i="24" l="1"/>
  <c r="A14" i="5"/>
  <c r="B18" i="25"/>
  <c r="B17" i="25"/>
  <c r="B6" i="16"/>
  <c r="B5" i="16"/>
  <c r="A5" i="16"/>
  <c r="A6" i="16"/>
  <c r="C6" i="23"/>
  <c r="C6" i="25"/>
  <c r="B6" i="1"/>
  <c r="B6" i="5"/>
  <c r="B6" i="7"/>
  <c r="B6" i="21"/>
  <c r="B6" i="24"/>
  <c r="B6" i="12"/>
  <c r="A6" i="25"/>
  <c r="A6" i="1"/>
  <c r="A6" i="5"/>
  <c r="A6" i="7"/>
  <c r="A6" i="21"/>
  <c r="A6" i="24"/>
  <c r="A6" i="12"/>
  <c r="A5" i="25"/>
  <c r="A5" i="1"/>
  <c r="A5" i="5"/>
  <c r="A5" i="7"/>
  <c r="A5" i="21"/>
  <c r="A5" i="24"/>
  <c r="A5" i="12"/>
  <c r="C3" i="23"/>
  <c r="C3" i="25"/>
  <c r="B3" i="1"/>
  <c r="B3" i="5"/>
  <c r="B3" i="7"/>
  <c r="B3" i="21"/>
  <c r="B3" i="24"/>
  <c r="B3" i="12"/>
  <c r="A3" i="25"/>
  <c r="A3" i="1"/>
  <c r="A3" i="5"/>
  <c r="A3" i="7"/>
  <c r="A3" i="21"/>
  <c r="A3" i="24"/>
  <c r="A3" i="12"/>
  <c r="A19" i="12" l="1"/>
  <c r="C18" i="12"/>
  <c r="A34" i="12"/>
  <c r="A32" i="12"/>
  <c r="A33" i="12"/>
  <c r="A31" i="12"/>
  <c r="A23" i="12"/>
  <c r="A28" i="12"/>
  <c r="A20" i="12"/>
  <c r="A30" i="12"/>
  <c r="A29" i="12"/>
  <c r="B18" i="12"/>
  <c r="D18" i="12"/>
  <c r="A21" i="12"/>
  <c r="A24" i="12"/>
  <c r="A22" i="12"/>
  <c r="B78" i="25"/>
  <c r="B25" i="25"/>
  <c r="B55" i="25" l="1"/>
  <c r="B56" i="25"/>
  <c r="B57" i="25"/>
  <c r="B58" i="25"/>
  <c r="B59" i="25"/>
  <c r="B60" i="25"/>
  <c r="B61" i="25"/>
  <c r="B62" i="25"/>
  <c r="B63" i="25"/>
  <c r="B64" i="25"/>
  <c r="B65" i="25"/>
  <c r="B66" i="25"/>
  <c r="B67" i="25"/>
  <c r="B68" i="25"/>
  <c r="B69" i="25"/>
  <c r="B70" i="25"/>
  <c r="B71" i="25"/>
  <c r="B72" i="25"/>
  <c r="B73" i="25"/>
  <c r="B74" i="25"/>
  <c r="B75" i="25"/>
  <c r="B76" i="25"/>
  <c r="B77"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45" i="25"/>
  <c r="B46" i="25"/>
  <c r="B47" i="25"/>
  <c r="B48" i="25"/>
  <c r="B49" i="25"/>
  <c r="B50" i="25"/>
  <c r="B51" i="25"/>
  <c r="B52" i="25"/>
  <c r="B53" i="25"/>
  <c r="B54" i="25"/>
  <c r="B27" i="25"/>
  <c r="B28" i="25"/>
  <c r="B29" i="25"/>
  <c r="B30" i="25"/>
  <c r="B31" i="25"/>
  <c r="B32" i="25"/>
  <c r="B33" i="25"/>
  <c r="B34" i="25"/>
  <c r="B35" i="25"/>
  <c r="B36" i="25"/>
  <c r="B37" i="25"/>
  <c r="B38" i="25"/>
  <c r="B39" i="25"/>
  <c r="B40" i="25"/>
  <c r="B41" i="25"/>
  <c r="B42" i="25"/>
  <c r="B43" i="25"/>
  <c r="B44" i="25"/>
  <c r="B26" i="25"/>
  <c r="C11" i="25"/>
  <c r="A11" i="25"/>
  <c r="C9" i="25"/>
  <c r="C18" i="25" s="1"/>
  <c r="C17" i="25" s="1"/>
  <c r="A9" i="25"/>
  <c r="C8" i="25"/>
  <c r="A8" i="25"/>
  <c r="C7" i="25"/>
  <c r="A7" i="25"/>
  <c r="C5" i="25"/>
  <c r="C4" i="25"/>
  <c r="A4" i="25"/>
  <c r="C2" i="25"/>
  <c r="A2" i="25"/>
  <c r="X90" i="5"/>
  <c r="W90" i="5"/>
  <c r="V90" i="5"/>
  <c r="U90" i="5"/>
  <c r="T90" i="5"/>
  <c r="S90" i="5"/>
  <c r="R90" i="5"/>
  <c r="Q90" i="5"/>
  <c r="P90" i="5"/>
  <c r="O90" i="5"/>
  <c r="N90" i="5"/>
  <c r="M90" i="5"/>
  <c r="L90" i="5"/>
  <c r="K90" i="5"/>
  <c r="J90" i="5"/>
  <c r="I90" i="5"/>
  <c r="H90" i="5"/>
  <c r="G90" i="5"/>
  <c r="F90" i="5"/>
  <c r="E90" i="5"/>
  <c r="D90" i="5"/>
  <c r="X89" i="5"/>
  <c r="W89" i="5"/>
  <c r="V89" i="5"/>
  <c r="U89" i="5"/>
  <c r="T89" i="5"/>
  <c r="S89" i="5"/>
  <c r="R89" i="5"/>
  <c r="Q89" i="5"/>
  <c r="P89" i="5"/>
  <c r="O89" i="5"/>
  <c r="N89" i="5"/>
  <c r="M89" i="5"/>
  <c r="L89" i="5"/>
  <c r="K89" i="5"/>
  <c r="J89" i="5"/>
  <c r="I89" i="5"/>
  <c r="H89" i="5"/>
  <c r="G89" i="5"/>
  <c r="F89" i="5"/>
  <c r="E89" i="5"/>
  <c r="D89" i="5"/>
  <c r="X88" i="5"/>
  <c r="W88" i="5"/>
  <c r="V88" i="5"/>
  <c r="U88" i="5"/>
  <c r="T88" i="5"/>
  <c r="S88" i="5"/>
  <c r="R88" i="5"/>
  <c r="Q88" i="5"/>
  <c r="P88" i="5"/>
  <c r="O88" i="5"/>
  <c r="N88" i="5"/>
  <c r="M88" i="5"/>
  <c r="L88" i="5"/>
  <c r="K88" i="5"/>
  <c r="J88" i="5"/>
  <c r="I88" i="5"/>
  <c r="H88" i="5"/>
  <c r="G88" i="5"/>
  <c r="F88" i="5"/>
  <c r="E88" i="5"/>
  <c r="D88" i="5"/>
  <c r="X87" i="5"/>
  <c r="W87" i="5"/>
  <c r="V87" i="5"/>
  <c r="U87" i="5"/>
  <c r="T87" i="5"/>
  <c r="S87" i="5"/>
  <c r="R87" i="5"/>
  <c r="Q87" i="5"/>
  <c r="P87" i="5"/>
  <c r="O87" i="5"/>
  <c r="N87" i="5"/>
  <c r="M87" i="5"/>
  <c r="L87" i="5"/>
  <c r="K87" i="5"/>
  <c r="J87" i="5"/>
  <c r="I87" i="5"/>
  <c r="H87" i="5"/>
  <c r="G87" i="5"/>
  <c r="F87" i="5"/>
  <c r="E87" i="5"/>
  <c r="D87" i="5"/>
  <c r="X86" i="5"/>
  <c r="W86" i="5"/>
  <c r="V86" i="5"/>
  <c r="U86" i="5"/>
  <c r="T86" i="5"/>
  <c r="S86" i="5"/>
  <c r="R86" i="5"/>
  <c r="Q86" i="5"/>
  <c r="P86" i="5"/>
  <c r="O86" i="5"/>
  <c r="N86" i="5"/>
  <c r="M86" i="5"/>
  <c r="L86" i="5"/>
  <c r="K86" i="5"/>
  <c r="J86" i="5"/>
  <c r="I86" i="5"/>
  <c r="H86" i="5"/>
  <c r="G86" i="5"/>
  <c r="F86" i="5"/>
  <c r="E86" i="5"/>
  <c r="D86" i="5"/>
  <c r="X85" i="5"/>
  <c r="W85" i="5"/>
  <c r="V85" i="5"/>
  <c r="U85" i="5"/>
  <c r="T85" i="5"/>
  <c r="S85" i="5"/>
  <c r="R85" i="5"/>
  <c r="Q85" i="5"/>
  <c r="P85" i="5"/>
  <c r="O85" i="5"/>
  <c r="N85" i="5"/>
  <c r="M85" i="5"/>
  <c r="L85" i="5"/>
  <c r="K85" i="5"/>
  <c r="J85" i="5"/>
  <c r="I85" i="5"/>
  <c r="H85" i="5"/>
  <c r="G85" i="5"/>
  <c r="F85" i="5"/>
  <c r="E85" i="5"/>
  <c r="D85" i="5"/>
  <c r="X84" i="5"/>
  <c r="W84" i="5"/>
  <c r="V84" i="5"/>
  <c r="U84" i="5"/>
  <c r="T84" i="5"/>
  <c r="S84" i="5"/>
  <c r="R84" i="5"/>
  <c r="Q84" i="5"/>
  <c r="P84" i="5"/>
  <c r="O84" i="5"/>
  <c r="N84" i="5"/>
  <c r="M84" i="5"/>
  <c r="L84" i="5"/>
  <c r="K84" i="5"/>
  <c r="J84" i="5"/>
  <c r="I84" i="5"/>
  <c r="H84" i="5"/>
  <c r="G84" i="5"/>
  <c r="F84" i="5"/>
  <c r="E84" i="5"/>
  <c r="D84" i="5"/>
  <c r="X83" i="5"/>
  <c r="W83" i="5"/>
  <c r="V83" i="5"/>
  <c r="U83" i="5"/>
  <c r="T83" i="5"/>
  <c r="S83" i="5"/>
  <c r="R83" i="5"/>
  <c r="Q83" i="5"/>
  <c r="P83" i="5"/>
  <c r="O83" i="5"/>
  <c r="N83" i="5"/>
  <c r="M83" i="5"/>
  <c r="L83" i="5"/>
  <c r="K83" i="5"/>
  <c r="J83" i="5"/>
  <c r="I83" i="5"/>
  <c r="H83" i="5"/>
  <c r="G83" i="5"/>
  <c r="F83" i="5"/>
  <c r="E83" i="5"/>
  <c r="D83" i="5"/>
  <c r="X82" i="5"/>
  <c r="W82" i="5"/>
  <c r="V82" i="5"/>
  <c r="U82" i="5"/>
  <c r="T82" i="5"/>
  <c r="S82" i="5"/>
  <c r="R82" i="5"/>
  <c r="Q82" i="5"/>
  <c r="P82" i="5"/>
  <c r="O82" i="5"/>
  <c r="N82" i="5"/>
  <c r="M82" i="5"/>
  <c r="L82" i="5"/>
  <c r="K82" i="5"/>
  <c r="J82" i="5"/>
  <c r="I82" i="5"/>
  <c r="H82" i="5"/>
  <c r="G82" i="5"/>
  <c r="F82" i="5"/>
  <c r="E82" i="5"/>
  <c r="D82" i="5"/>
  <c r="X81" i="5"/>
  <c r="W81" i="5"/>
  <c r="V81" i="5"/>
  <c r="U81" i="5"/>
  <c r="T81" i="5"/>
  <c r="S81" i="5"/>
  <c r="R81" i="5"/>
  <c r="Q81" i="5"/>
  <c r="P81" i="5"/>
  <c r="O81" i="5"/>
  <c r="N81" i="5"/>
  <c r="M81" i="5"/>
  <c r="L81" i="5"/>
  <c r="K81" i="5"/>
  <c r="J81" i="5"/>
  <c r="I81" i="5"/>
  <c r="H81" i="5"/>
  <c r="G81" i="5"/>
  <c r="F81" i="5"/>
  <c r="E81" i="5"/>
  <c r="D81" i="5"/>
  <c r="X80" i="5"/>
  <c r="W80" i="5"/>
  <c r="V80" i="5"/>
  <c r="U80" i="5"/>
  <c r="T80" i="5"/>
  <c r="S80" i="5"/>
  <c r="R80" i="5"/>
  <c r="Q80" i="5"/>
  <c r="P80" i="5"/>
  <c r="O80" i="5"/>
  <c r="N80" i="5"/>
  <c r="M80" i="5"/>
  <c r="L80" i="5"/>
  <c r="K80" i="5"/>
  <c r="J80" i="5"/>
  <c r="I80" i="5"/>
  <c r="H80" i="5"/>
  <c r="G80" i="5"/>
  <c r="F80" i="5"/>
  <c r="E80" i="5"/>
  <c r="D80" i="5"/>
  <c r="X79" i="5"/>
  <c r="W79" i="5"/>
  <c r="V79" i="5"/>
  <c r="U79" i="5"/>
  <c r="T79" i="5"/>
  <c r="S79" i="5"/>
  <c r="R79" i="5"/>
  <c r="Q79" i="5"/>
  <c r="P79" i="5"/>
  <c r="O79" i="5"/>
  <c r="N79" i="5"/>
  <c r="M79" i="5"/>
  <c r="L79" i="5"/>
  <c r="K79" i="5"/>
  <c r="J79" i="5"/>
  <c r="I79" i="5"/>
  <c r="H79" i="5"/>
  <c r="G79" i="5"/>
  <c r="F79" i="5"/>
  <c r="E79" i="5"/>
  <c r="D79" i="5"/>
  <c r="X78" i="5"/>
  <c r="W78" i="5"/>
  <c r="V78" i="5"/>
  <c r="U78" i="5"/>
  <c r="T78" i="5"/>
  <c r="S78" i="5"/>
  <c r="R78" i="5"/>
  <c r="Q78" i="5"/>
  <c r="P78" i="5"/>
  <c r="O78" i="5"/>
  <c r="N78" i="5"/>
  <c r="M78" i="5"/>
  <c r="L78" i="5"/>
  <c r="K78" i="5"/>
  <c r="J78" i="5"/>
  <c r="I78" i="5"/>
  <c r="H78" i="5"/>
  <c r="G78" i="5"/>
  <c r="F78" i="5"/>
  <c r="E78" i="5"/>
  <c r="D78" i="5"/>
  <c r="X77" i="5"/>
  <c r="W77" i="5"/>
  <c r="V77" i="5"/>
  <c r="U77" i="5"/>
  <c r="T77" i="5"/>
  <c r="S77" i="5"/>
  <c r="R77" i="5"/>
  <c r="Q77" i="5"/>
  <c r="P77" i="5"/>
  <c r="O77" i="5"/>
  <c r="N77" i="5"/>
  <c r="M77" i="5"/>
  <c r="L77" i="5"/>
  <c r="K77" i="5"/>
  <c r="J77" i="5"/>
  <c r="I77" i="5"/>
  <c r="H77" i="5"/>
  <c r="G77" i="5"/>
  <c r="F77" i="5"/>
  <c r="E77" i="5"/>
  <c r="D77" i="5"/>
  <c r="X76" i="5"/>
  <c r="W76" i="5"/>
  <c r="V76" i="5"/>
  <c r="U76" i="5"/>
  <c r="T76" i="5"/>
  <c r="S76" i="5"/>
  <c r="R76" i="5"/>
  <c r="Q76" i="5"/>
  <c r="P76" i="5"/>
  <c r="O76" i="5"/>
  <c r="N76" i="5"/>
  <c r="M76" i="5"/>
  <c r="L76" i="5"/>
  <c r="K76" i="5"/>
  <c r="J76" i="5"/>
  <c r="I76" i="5"/>
  <c r="H76" i="5"/>
  <c r="G76" i="5"/>
  <c r="F76" i="5"/>
  <c r="E76" i="5"/>
  <c r="D76" i="5"/>
  <c r="X75" i="5"/>
  <c r="W75" i="5"/>
  <c r="V75" i="5"/>
  <c r="U75" i="5"/>
  <c r="T75" i="5"/>
  <c r="S75" i="5"/>
  <c r="R75" i="5"/>
  <c r="Q75" i="5"/>
  <c r="P75" i="5"/>
  <c r="O75" i="5"/>
  <c r="N75" i="5"/>
  <c r="M75" i="5"/>
  <c r="L75" i="5"/>
  <c r="K75" i="5"/>
  <c r="J75" i="5"/>
  <c r="I75" i="5"/>
  <c r="H75" i="5"/>
  <c r="G75" i="5"/>
  <c r="F75" i="5"/>
  <c r="E75" i="5"/>
  <c r="D75" i="5"/>
  <c r="X74" i="5"/>
  <c r="W74" i="5"/>
  <c r="V74" i="5"/>
  <c r="U74" i="5"/>
  <c r="T74" i="5"/>
  <c r="S74" i="5"/>
  <c r="R74" i="5"/>
  <c r="Q74" i="5"/>
  <c r="P74" i="5"/>
  <c r="O74" i="5"/>
  <c r="N74" i="5"/>
  <c r="M74" i="5"/>
  <c r="L74" i="5"/>
  <c r="K74" i="5"/>
  <c r="J74" i="5"/>
  <c r="I74" i="5"/>
  <c r="H74" i="5"/>
  <c r="G74" i="5"/>
  <c r="F74" i="5"/>
  <c r="E74" i="5"/>
  <c r="D74" i="5"/>
  <c r="X73" i="5"/>
  <c r="W73" i="5"/>
  <c r="V73" i="5"/>
  <c r="U73" i="5"/>
  <c r="T73" i="5"/>
  <c r="S73" i="5"/>
  <c r="R73" i="5"/>
  <c r="Q73" i="5"/>
  <c r="P73" i="5"/>
  <c r="O73" i="5"/>
  <c r="N73" i="5"/>
  <c r="M73" i="5"/>
  <c r="L73" i="5"/>
  <c r="K73" i="5"/>
  <c r="J73" i="5"/>
  <c r="I73" i="5"/>
  <c r="H73" i="5"/>
  <c r="G73" i="5"/>
  <c r="F73" i="5"/>
  <c r="E73" i="5"/>
  <c r="D73" i="5"/>
  <c r="X72" i="5"/>
  <c r="W72" i="5"/>
  <c r="V72" i="5"/>
  <c r="U72" i="5"/>
  <c r="T72" i="5"/>
  <c r="S72" i="5"/>
  <c r="R72" i="5"/>
  <c r="Q72" i="5"/>
  <c r="P72" i="5"/>
  <c r="O72" i="5"/>
  <c r="N72" i="5"/>
  <c r="M72" i="5"/>
  <c r="L72" i="5"/>
  <c r="K72" i="5"/>
  <c r="J72" i="5"/>
  <c r="I72" i="5"/>
  <c r="H72" i="5"/>
  <c r="G72" i="5"/>
  <c r="F72" i="5"/>
  <c r="E72" i="5"/>
  <c r="D72" i="5"/>
  <c r="X71" i="5"/>
  <c r="W71" i="5"/>
  <c r="V71" i="5"/>
  <c r="U71" i="5"/>
  <c r="T71" i="5"/>
  <c r="S71" i="5"/>
  <c r="R71" i="5"/>
  <c r="Q71" i="5"/>
  <c r="P71" i="5"/>
  <c r="O71" i="5"/>
  <c r="N71" i="5"/>
  <c r="M71" i="5"/>
  <c r="L71" i="5"/>
  <c r="K71" i="5"/>
  <c r="J71" i="5"/>
  <c r="I71" i="5"/>
  <c r="H71" i="5"/>
  <c r="G71" i="5"/>
  <c r="F71" i="5"/>
  <c r="E71" i="5"/>
  <c r="D71" i="5"/>
  <c r="X70" i="5"/>
  <c r="W70" i="5"/>
  <c r="V70" i="5"/>
  <c r="U70" i="5"/>
  <c r="T70" i="5"/>
  <c r="S70" i="5"/>
  <c r="R70" i="5"/>
  <c r="Q70" i="5"/>
  <c r="P70" i="5"/>
  <c r="O70" i="5"/>
  <c r="N70" i="5"/>
  <c r="M70" i="5"/>
  <c r="L70" i="5"/>
  <c r="K70" i="5"/>
  <c r="J70" i="5"/>
  <c r="I70" i="5"/>
  <c r="H70" i="5"/>
  <c r="G70" i="5"/>
  <c r="F70" i="5"/>
  <c r="E70" i="5"/>
  <c r="D70" i="5"/>
  <c r="X69" i="5"/>
  <c r="W69" i="5"/>
  <c r="V69" i="5"/>
  <c r="U69" i="5"/>
  <c r="T69" i="5"/>
  <c r="S69" i="5"/>
  <c r="R69" i="5"/>
  <c r="Q69" i="5"/>
  <c r="P69" i="5"/>
  <c r="O69" i="5"/>
  <c r="N69" i="5"/>
  <c r="M69" i="5"/>
  <c r="L69" i="5"/>
  <c r="K69" i="5"/>
  <c r="J69" i="5"/>
  <c r="I69" i="5"/>
  <c r="H69" i="5"/>
  <c r="G69" i="5"/>
  <c r="F69" i="5"/>
  <c r="E69" i="5"/>
  <c r="D69" i="5"/>
  <c r="X68" i="5"/>
  <c r="W68" i="5"/>
  <c r="V68" i="5"/>
  <c r="U68" i="5"/>
  <c r="T68" i="5"/>
  <c r="S68" i="5"/>
  <c r="R68" i="5"/>
  <c r="Q68" i="5"/>
  <c r="P68" i="5"/>
  <c r="O68" i="5"/>
  <c r="N68" i="5"/>
  <c r="M68" i="5"/>
  <c r="L68" i="5"/>
  <c r="K68" i="5"/>
  <c r="J68" i="5"/>
  <c r="I68" i="5"/>
  <c r="H68" i="5"/>
  <c r="G68" i="5"/>
  <c r="F68" i="5"/>
  <c r="E68" i="5"/>
  <c r="D68" i="5"/>
  <c r="X67" i="5"/>
  <c r="W67" i="5"/>
  <c r="V67" i="5"/>
  <c r="U67" i="5"/>
  <c r="T67" i="5"/>
  <c r="S67" i="5"/>
  <c r="R67" i="5"/>
  <c r="Q67" i="5"/>
  <c r="P67" i="5"/>
  <c r="O67" i="5"/>
  <c r="N67" i="5"/>
  <c r="M67" i="5"/>
  <c r="L67" i="5"/>
  <c r="K67" i="5"/>
  <c r="J67" i="5"/>
  <c r="I67" i="5"/>
  <c r="H67" i="5"/>
  <c r="G67" i="5"/>
  <c r="F67" i="5"/>
  <c r="E67" i="5"/>
  <c r="D67" i="5"/>
  <c r="X66" i="5"/>
  <c r="W66" i="5"/>
  <c r="V66" i="5"/>
  <c r="U66" i="5"/>
  <c r="T66" i="5"/>
  <c r="S66" i="5"/>
  <c r="R66" i="5"/>
  <c r="Q66" i="5"/>
  <c r="P66" i="5"/>
  <c r="O66" i="5"/>
  <c r="N66" i="5"/>
  <c r="M66" i="5"/>
  <c r="L66" i="5"/>
  <c r="K66" i="5"/>
  <c r="J66" i="5"/>
  <c r="I66" i="5"/>
  <c r="H66" i="5"/>
  <c r="G66" i="5"/>
  <c r="F66" i="5"/>
  <c r="E66" i="5"/>
  <c r="D66" i="5"/>
  <c r="X65" i="5"/>
  <c r="W65" i="5"/>
  <c r="V65" i="5"/>
  <c r="U65" i="5"/>
  <c r="T65" i="5"/>
  <c r="S65" i="5"/>
  <c r="R65" i="5"/>
  <c r="Q65" i="5"/>
  <c r="P65" i="5"/>
  <c r="M65" i="5"/>
  <c r="L65" i="5"/>
  <c r="K65" i="5"/>
  <c r="J65" i="5"/>
  <c r="I65" i="5"/>
  <c r="G65" i="5"/>
  <c r="F65" i="5"/>
  <c r="X64" i="5"/>
  <c r="W64" i="5"/>
  <c r="V64" i="5"/>
  <c r="U64" i="5"/>
  <c r="T64" i="5"/>
  <c r="S64" i="5"/>
  <c r="R64" i="5"/>
  <c r="Q64" i="5"/>
  <c r="P64" i="5"/>
  <c r="M64" i="5"/>
  <c r="L64" i="5"/>
  <c r="K64" i="5"/>
  <c r="I64" i="5"/>
  <c r="X63" i="5"/>
  <c r="W63" i="5"/>
  <c r="V63" i="5"/>
  <c r="U63" i="5"/>
  <c r="T63" i="5"/>
  <c r="S63" i="5"/>
  <c r="R63" i="5"/>
  <c r="Q63" i="5"/>
  <c r="P63" i="5"/>
  <c r="X62" i="5"/>
  <c r="W62" i="5"/>
  <c r="V62" i="5"/>
  <c r="U62" i="5"/>
  <c r="T62" i="5"/>
  <c r="S62" i="5"/>
  <c r="R62" i="5"/>
  <c r="Q62" i="5"/>
  <c r="P62" i="5"/>
  <c r="X61" i="5"/>
  <c r="W61" i="5"/>
  <c r="V61" i="5"/>
  <c r="U61" i="5"/>
  <c r="T61" i="5"/>
  <c r="S61" i="5"/>
  <c r="R61" i="5"/>
  <c r="Q61" i="5"/>
  <c r="P61" i="5"/>
  <c r="M61" i="5"/>
  <c r="L61" i="5"/>
  <c r="K61" i="5"/>
  <c r="I61" i="5"/>
  <c r="G128" i="12"/>
  <c r="G127" i="12"/>
  <c r="G126" i="12"/>
  <c r="G125" i="12"/>
  <c r="G124" i="12"/>
  <c r="G123" i="12"/>
  <c r="G122" i="12"/>
  <c r="G121" i="12"/>
  <c r="G120" i="12"/>
  <c r="G119" i="12"/>
  <c r="G118" i="12"/>
  <c r="G117" i="12"/>
  <c r="G116" i="12"/>
  <c r="G115" i="12"/>
  <c r="G114" i="12"/>
  <c r="G113" i="12"/>
  <c r="G112" i="12"/>
  <c r="G111" i="12"/>
  <c r="G110" i="12"/>
  <c r="G109" i="12"/>
  <c r="G108" i="12"/>
  <c r="G107" i="12"/>
  <c r="G106" i="12"/>
  <c r="G105" i="12"/>
  <c r="G104" i="12"/>
  <c r="G103" i="12"/>
  <c r="G102" i="12"/>
  <c r="G101" i="12"/>
  <c r="G100" i="12"/>
  <c r="G99" i="12"/>
  <c r="G98" i="12"/>
  <c r="G97" i="12"/>
  <c r="G96" i="12"/>
  <c r="G95" i="12"/>
  <c r="G94" i="12"/>
  <c r="G93" i="12"/>
  <c r="G92" i="12"/>
  <c r="G91" i="12"/>
  <c r="G90" i="12"/>
  <c r="G89" i="12"/>
  <c r="G87" i="12"/>
  <c r="G86" i="12"/>
  <c r="G85" i="12"/>
  <c r="G84" i="12"/>
  <c r="G83" i="12"/>
  <c r="G82" i="12"/>
  <c r="G81" i="12"/>
  <c r="G80" i="12"/>
  <c r="G79" i="12"/>
  <c r="G78" i="12"/>
  <c r="G77" i="12"/>
  <c r="G76" i="12"/>
  <c r="G75" i="12"/>
  <c r="G74" i="12"/>
  <c r="G73" i="12"/>
  <c r="G72" i="12"/>
  <c r="G71" i="12"/>
  <c r="G70" i="12"/>
  <c r="G69" i="12"/>
  <c r="G68" i="12"/>
  <c r="G67" i="12"/>
  <c r="G66" i="12"/>
  <c r="G65" i="12"/>
  <c r="G64" i="12"/>
  <c r="G63" i="12"/>
  <c r="G62" i="12"/>
  <c r="G61" i="12"/>
  <c r="G60" i="12"/>
  <c r="G59" i="12"/>
  <c r="G58" i="12"/>
  <c r="G57" i="12"/>
  <c r="G56" i="12"/>
  <c r="G55" i="12"/>
  <c r="G54" i="12"/>
  <c r="G53" i="12"/>
  <c r="G52" i="12"/>
  <c r="G51" i="12"/>
  <c r="G50" i="12"/>
  <c r="G49" i="12"/>
  <c r="G48" i="12"/>
  <c r="G47" i="12"/>
  <c r="G46" i="12"/>
  <c r="G45" i="12"/>
  <c r="G44" i="12"/>
  <c r="G43" i="12"/>
  <c r="G42" i="12"/>
  <c r="G41" i="12"/>
  <c r="G40" i="12"/>
  <c r="G39" i="12"/>
  <c r="G38" i="12"/>
  <c r="G37" i="12"/>
  <c r="G36" i="12"/>
  <c r="G35" i="12"/>
  <c r="G33" i="12"/>
  <c r="G34" i="12"/>
  <c r="G32" i="12"/>
  <c r="G31" i="12"/>
  <c r="G30" i="12"/>
  <c r="G29" i="12"/>
  <c r="G28" i="12"/>
  <c r="G124" i="7"/>
  <c r="G123" i="7"/>
  <c r="G122" i="7"/>
  <c r="G121" i="7"/>
  <c r="G120" i="7"/>
  <c r="G119" i="7"/>
  <c r="G118" i="7"/>
  <c r="G117" i="7"/>
  <c r="G116" i="7"/>
  <c r="G115" i="7"/>
  <c r="G113" i="7"/>
  <c r="G112" i="7"/>
  <c r="G111" i="7"/>
  <c r="G110" i="7"/>
  <c r="G109" i="7"/>
  <c r="G108" i="7"/>
  <c r="G107" i="7"/>
  <c r="G106" i="7"/>
  <c r="G105" i="7"/>
  <c r="G104" i="7"/>
  <c r="G103" i="7"/>
  <c r="G102" i="7"/>
  <c r="G101" i="7"/>
  <c r="G100" i="7"/>
  <c r="G99" i="7"/>
  <c r="G98" i="7"/>
  <c r="G97" i="7"/>
  <c r="G96" i="7"/>
  <c r="G95" i="7"/>
  <c r="G94" i="7"/>
  <c r="G93" i="7"/>
  <c r="G92" i="7"/>
  <c r="G91" i="7"/>
  <c r="G90" i="7"/>
  <c r="G89" i="7"/>
  <c r="G88" i="7"/>
  <c r="G87" i="7"/>
  <c r="G86" i="7"/>
  <c r="G85" i="7"/>
  <c r="G84" i="7"/>
  <c r="G83" i="7"/>
  <c r="G82" i="7"/>
  <c r="G81"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51" i="7"/>
  <c r="G50" i="7"/>
  <c r="G48" i="7"/>
  <c r="G47" i="7"/>
  <c r="G46" i="7"/>
  <c r="G45" i="7"/>
  <c r="G44" i="7"/>
  <c r="G43" i="7"/>
  <c r="G42" i="7"/>
  <c r="G41" i="7"/>
  <c r="G40" i="7"/>
  <c r="G39" i="7"/>
  <c r="G38" i="7"/>
  <c r="G37" i="7"/>
  <c r="G36" i="7"/>
  <c r="G35" i="7"/>
  <c r="G34" i="7"/>
  <c r="G33" i="7"/>
  <c r="G32" i="7"/>
  <c r="G31" i="7"/>
  <c r="G30" i="7"/>
  <c r="G29" i="7"/>
  <c r="G28" i="7"/>
  <c r="G27" i="7"/>
  <c r="G26" i="7"/>
  <c r="G25" i="7"/>
  <c r="G24" i="7"/>
  <c r="G23" i="7"/>
  <c r="G22" i="7"/>
  <c r="G21" i="7"/>
  <c r="G20" i="7"/>
  <c r="G19" i="7"/>
  <c r="C12" i="25" l="1"/>
  <c r="H100" i="24"/>
  <c r="H99" i="24"/>
  <c r="H98" i="24"/>
  <c r="H97" i="24"/>
  <c r="H96" i="24"/>
  <c r="H95" i="24"/>
  <c r="H94" i="24"/>
  <c r="H93" i="24"/>
  <c r="H92" i="24"/>
  <c r="H91" i="24"/>
  <c r="H90" i="24"/>
  <c r="H89" i="24"/>
  <c r="H88" i="24"/>
  <c r="H87" i="24"/>
  <c r="H86" i="24"/>
  <c r="H85" i="24"/>
  <c r="H84" i="24"/>
  <c r="H83" i="24"/>
  <c r="H82" i="24"/>
  <c r="H81" i="24"/>
  <c r="H80" i="24"/>
  <c r="H79" i="24"/>
  <c r="H78" i="24"/>
  <c r="H77" i="24"/>
  <c r="H76" i="24"/>
  <c r="H75" i="24"/>
  <c r="H74" i="24"/>
  <c r="H73" i="24"/>
  <c r="H65" i="24"/>
  <c r="H66" i="24"/>
  <c r="H67" i="24"/>
  <c r="H68" i="24"/>
  <c r="H69" i="24"/>
  <c r="H70" i="24"/>
  <c r="H71" i="24"/>
  <c r="H64" i="24"/>
  <c r="H21" i="24"/>
  <c r="H22" i="24"/>
  <c r="H23" i="24"/>
  <c r="H24" i="24"/>
  <c r="H25" i="24"/>
  <c r="H26" i="24"/>
  <c r="H27" i="24"/>
  <c r="H28" i="24"/>
  <c r="H29" i="24"/>
  <c r="H30" i="24"/>
  <c r="H31" i="24"/>
  <c r="H32" i="24"/>
  <c r="H33" i="24"/>
  <c r="H34" i="24"/>
  <c r="H35" i="24"/>
  <c r="H36" i="24"/>
  <c r="H37" i="24"/>
  <c r="H38" i="24"/>
  <c r="H39" i="24"/>
  <c r="H40" i="24"/>
  <c r="H41" i="24"/>
  <c r="H42" i="24"/>
  <c r="H43" i="24"/>
  <c r="H44" i="24"/>
  <c r="H45" i="24"/>
  <c r="H46" i="24"/>
  <c r="H47" i="24"/>
  <c r="H48" i="24"/>
  <c r="H49" i="24"/>
  <c r="H50" i="24"/>
  <c r="H51" i="24"/>
  <c r="H52" i="24"/>
  <c r="H53" i="24"/>
  <c r="H54" i="24"/>
  <c r="H55" i="24"/>
  <c r="H56" i="24"/>
  <c r="H57" i="24"/>
  <c r="H58" i="24"/>
  <c r="H59" i="24"/>
  <c r="H60" i="24"/>
  <c r="H61" i="24"/>
  <c r="H62" i="24"/>
  <c r="H20" i="24"/>
  <c r="D20" i="24"/>
  <c r="I20" i="24" l="1"/>
  <c r="C61" i="5"/>
  <c r="O61" i="5" s="1"/>
  <c r="C62" i="5"/>
  <c r="O62" i="5" l="1"/>
  <c r="N62" i="5"/>
  <c r="L62" i="5"/>
  <c r="J62" i="5"/>
  <c r="M62" i="5"/>
  <c r="K62" i="5"/>
  <c r="N61" i="5"/>
  <c r="J61" i="5"/>
  <c r="I62" i="5"/>
  <c r="H62" i="5"/>
  <c r="G62" i="5"/>
  <c r="F62" i="5"/>
  <c r="H61" i="5"/>
  <c r="F61" i="5"/>
  <c r="G61" i="5"/>
  <c r="E62" i="5"/>
  <c r="D62" i="5"/>
  <c r="E61" i="5"/>
  <c r="D61" i="5"/>
  <c r="F20" i="21"/>
  <c r="F21" i="21"/>
  <c r="F22" i="21"/>
  <c r="F23" i="21"/>
  <c r="F24" i="21"/>
  <c r="F25" i="21"/>
  <c r="F26" i="21"/>
  <c r="F27" i="2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61" i="21"/>
  <c r="F62" i="21"/>
  <c r="F63" i="21"/>
  <c r="F64" i="21"/>
  <c r="F65" i="21"/>
  <c r="F66" i="21"/>
  <c r="F67" i="21"/>
  <c r="F68" i="21"/>
  <c r="P24" i="5" l="1"/>
  <c r="C64" i="24" l="1"/>
  <c r="F21" i="24"/>
  <c r="A27" i="12"/>
  <c r="A88" i="12"/>
  <c r="A25" i="5"/>
  <c r="A60" i="5" s="1"/>
  <c r="A27" i="1"/>
  <c r="F64" i="24" l="1"/>
  <c r="A14" i="21"/>
  <c r="A14" i="7"/>
  <c r="D68" i="24"/>
  <c r="D64" i="24"/>
  <c r="G64" i="24" s="1"/>
  <c r="D62" i="24"/>
  <c r="D61" i="24"/>
  <c r="D60" i="24"/>
  <c r="D59" i="24"/>
  <c r="D58" i="24"/>
  <c r="D57" i="24"/>
  <c r="D56" i="24"/>
  <c r="D55" i="24"/>
  <c r="D54" i="24"/>
  <c r="D53" i="24"/>
  <c r="D52" i="24"/>
  <c r="D51" i="24"/>
  <c r="D50" i="24"/>
  <c r="D49" i="24"/>
  <c r="D48"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G21" i="24" s="1"/>
  <c r="D100" i="24"/>
  <c r="D99" i="24"/>
  <c r="D98" i="24"/>
  <c r="D97" i="24"/>
  <c r="D96" i="24"/>
  <c r="D95" i="24"/>
  <c r="D94" i="24"/>
  <c r="D93" i="24"/>
  <c r="D92" i="24"/>
  <c r="D91" i="24"/>
  <c r="D90" i="24"/>
  <c r="D89" i="24"/>
  <c r="D88" i="24"/>
  <c r="D87" i="24"/>
  <c r="D86" i="24"/>
  <c r="D85" i="24"/>
  <c r="D84" i="24"/>
  <c r="D83" i="24"/>
  <c r="D82" i="24"/>
  <c r="D81" i="24"/>
  <c r="D80" i="24"/>
  <c r="D79" i="24"/>
  <c r="D78" i="24"/>
  <c r="D77" i="24"/>
  <c r="D76" i="24"/>
  <c r="D75" i="24"/>
  <c r="D74" i="24"/>
  <c r="D73" i="24"/>
  <c r="D71" i="24"/>
  <c r="D70" i="24"/>
  <c r="D69" i="24"/>
  <c r="D67" i="24"/>
  <c r="D66" i="24"/>
  <c r="D65" i="24"/>
  <c r="J20" i="24"/>
  <c r="J21" i="24"/>
  <c r="J22" i="24"/>
  <c r="J23" i="24"/>
  <c r="J24" i="24"/>
  <c r="J25" i="24"/>
  <c r="J26" i="24"/>
  <c r="J27" i="24"/>
  <c r="J28" i="24"/>
  <c r="J29" i="24"/>
  <c r="J30" i="24"/>
  <c r="J31" i="24"/>
  <c r="J32" i="24"/>
  <c r="J33" i="24"/>
  <c r="J34" i="24"/>
  <c r="J35" i="24"/>
  <c r="J36" i="24"/>
  <c r="J37" i="24"/>
  <c r="J38" i="24"/>
  <c r="J39" i="24"/>
  <c r="J40" i="24"/>
  <c r="J41" i="24"/>
  <c r="J42" i="24"/>
  <c r="J43" i="24"/>
  <c r="J44" i="24"/>
  <c r="J45" i="24"/>
  <c r="J46" i="24"/>
  <c r="J47" i="24"/>
  <c r="J48" i="24"/>
  <c r="J49" i="24"/>
  <c r="J50" i="24"/>
  <c r="J51" i="24"/>
  <c r="J52" i="24"/>
  <c r="J53" i="24"/>
  <c r="J54" i="24"/>
  <c r="J55" i="24"/>
  <c r="J56" i="24"/>
  <c r="J57" i="24"/>
  <c r="J58" i="24"/>
  <c r="J59" i="24"/>
  <c r="J60" i="24"/>
  <c r="J61" i="24"/>
  <c r="J62" i="24"/>
  <c r="J64" i="24"/>
  <c r="J65" i="24"/>
  <c r="J66" i="24"/>
  <c r="J67" i="24"/>
  <c r="J68" i="24"/>
  <c r="J69" i="24"/>
  <c r="J70" i="24"/>
  <c r="J71" i="24"/>
  <c r="J73" i="24"/>
  <c r="J74" i="24"/>
  <c r="J75" i="24"/>
  <c r="J76" i="24"/>
  <c r="J77" i="24"/>
  <c r="J78" i="24"/>
  <c r="J79" i="24"/>
  <c r="J80" i="24"/>
  <c r="J81" i="24"/>
  <c r="J82" i="24"/>
  <c r="J83" i="24"/>
  <c r="J84" i="24"/>
  <c r="J85" i="24"/>
  <c r="J86" i="24"/>
  <c r="J87" i="24"/>
  <c r="J88" i="24"/>
  <c r="J89" i="24"/>
  <c r="J90" i="24"/>
  <c r="J91" i="24"/>
  <c r="J92" i="24"/>
  <c r="J93" i="24"/>
  <c r="J94" i="24"/>
  <c r="J95" i="24"/>
  <c r="J96" i="24"/>
  <c r="J97" i="24"/>
  <c r="J98" i="24"/>
  <c r="J99" i="24"/>
  <c r="J100" i="24"/>
  <c r="C100" i="24"/>
  <c r="C99" i="24"/>
  <c r="C98" i="24"/>
  <c r="C97" i="24"/>
  <c r="C96" i="24"/>
  <c r="C95" i="24"/>
  <c r="C94" i="24"/>
  <c r="C93" i="24"/>
  <c r="C92" i="24"/>
  <c r="C91" i="24"/>
  <c r="C90" i="24"/>
  <c r="C89" i="24"/>
  <c r="C88" i="24"/>
  <c r="C87" i="24"/>
  <c r="C86" i="24"/>
  <c r="C85" i="24"/>
  <c r="C84" i="24"/>
  <c r="C83" i="24"/>
  <c r="C82" i="24"/>
  <c r="C81" i="24"/>
  <c r="C80" i="24"/>
  <c r="C79" i="24"/>
  <c r="C78" i="24"/>
  <c r="C77" i="24"/>
  <c r="C76" i="24"/>
  <c r="C75" i="24"/>
  <c r="C74" i="24"/>
  <c r="C73" i="24"/>
  <c r="C71" i="24"/>
  <c r="C70" i="24"/>
  <c r="C69" i="24"/>
  <c r="C68" i="24"/>
  <c r="C67" i="24"/>
  <c r="C66" i="24"/>
  <c r="C65" i="24"/>
  <c r="C62" i="24"/>
  <c r="C61" i="24"/>
  <c r="C60" i="24"/>
  <c r="C59" i="24"/>
  <c r="C58" i="24"/>
  <c r="C57" i="24"/>
  <c r="C56" i="24"/>
  <c r="C55" i="24"/>
  <c r="C54" i="24"/>
  <c r="C53" i="24"/>
  <c r="C52" i="24"/>
  <c r="C51" i="24"/>
  <c r="C50" i="24"/>
  <c r="C49" i="24"/>
  <c r="C48" i="24"/>
  <c r="C47" i="24"/>
  <c r="C46" i="24"/>
  <c r="C45" i="24"/>
  <c r="C44" i="24"/>
  <c r="C43" i="24"/>
  <c r="C42" i="24"/>
  <c r="C41" i="24"/>
  <c r="C40" i="24"/>
  <c r="C39" i="24"/>
  <c r="C38" i="24"/>
  <c r="C37" i="24"/>
  <c r="C36" i="24"/>
  <c r="C35" i="24"/>
  <c r="C34" i="24"/>
  <c r="C33" i="24"/>
  <c r="C32" i="24"/>
  <c r="C31" i="24"/>
  <c r="C30" i="24"/>
  <c r="C29" i="24"/>
  <c r="C28" i="24"/>
  <c r="C27" i="24"/>
  <c r="C26" i="24"/>
  <c r="C25" i="24"/>
  <c r="C24" i="24"/>
  <c r="C23" i="24"/>
  <c r="C22" i="24"/>
  <c r="C18" i="24"/>
  <c r="B100" i="24"/>
  <c r="A100" i="24"/>
  <c r="B99" i="24"/>
  <c r="A99" i="24"/>
  <c r="B98" i="24"/>
  <c r="A98" i="24"/>
  <c r="B97" i="24"/>
  <c r="A97" i="24"/>
  <c r="B96" i="24"/>
  <c r="A96" i="24"/>
  <c r="B95" i="24"/>
  <c r="A95" i="24"/>
  <c r="B94" i="24"/>
  <c r="A94" i="24"/>
  <c r="B93" i="24"/>
  <c r="A93" i="24"/>
  <c r="B92" i="24"/>
  <c r="A92" i="24"/>
  <c r="B91" i="24"/>
  <c r="A91" i="24"/>
  <c r="B90" i="24"/>
  <c r="A90" i="24"/>
  <c r="B89" i="24"/>
  <c r="A89" i="24"/>
  <c r="B88" i="24"/>
  <c r="A88" i="24"/>
  <c r="B87" i="24"/>
  <c r="A87" i="24"/>
  <c r="B86" i="24"/>
  <c r="A86" i="24"/>
  <c r="B85" i="24"/>
  <c r="A85" i="24"/>
  <c r="B84" i="24"/>
  <c r="A84" i="24"/>
  <c r="B83" i="24"/>
  <c r="A83" i="24"/>
  <c r="B82" i="24"/>
  <c r="A82" i="24"/>
  <c r="B81" i="24"/>
  <c r="A81" i="24"/>
  <c r="B80" i="24"/>
  <c r="A80" i="24"/>
  <c r="B79" i="24"/>
  <c r="A79" i="24"/>
  <c r="B78" i="24"/>
  <c r="A78" i="24"/>
  <c r="B77" i="24"/>
  <c r="A77" i="24"/>
  <c r="B76" i="24"/>
  <c r="A76" i="24"/>
  <c r="B75" i="24"/>
  <c r="A75" i="24"/>
  <c r="B74" i="24"/>
  <c r="A74" i="24"/>
  <c r="B73" i="24"/>
  <c r="A73" i="24"/>
  <c r="A72" i="24"/>
  <c r="B71" i="24"/>
  <c r="A71" i="24"/>
  <c r="B70" i="24"/>
  <c r="A70" i="24"/>
  <c r="B69" i="24"/>
  <c r="A69" i="24"/>
  <c r="B68" i="24"/>
  <c r="A68" i="24"/>
  <c r="B67" i="24"/>
  <c r="A67" i="24"/>
  <c r="B66" i="24"/>
  <c r="A66" i="24"/>
  <c r="B65" i="24"/>
  <c r="A65" i="24"/>
  <c r="B64" i="24"/>
  <c r="A64" i="24"/>
  <c r="A63" i="24"/>
  <c r="B62" i="24"/>
  <c r="A62" i="24"/>
  <c r="B61" i="24"/>
  <c r="A61" i="24"/>
  <c r="B60" i="24"/>
  <c r="A60" i="24"/>
  <c r="B59" i="24"/>
  <c r="A59" i="24"/>
  <c r="B58" i="24"/>
  <c r="A58" i="24"/>
  <c r="B57" i="24"/>
  <c r="A57" i="24"/>
  <c r="B56" i="24"/>
  <c r="A56" i="24"/>
  <c r="B55" i="24"/>
  <c r="A55" i="24"/>
  <c r="B54" i="24"/>
  <c r="A54" i="24"/>
  <c r="B53" i="24"/>
  <c r="A53" i="24"/>
  <c r="B52" i="24"/>
  <c r="A52" i="24"/>
  <c r="B51" i="24"/>
  <c r="A51" i="24"/>
  <c r="B50" i="24"/>
  <c r="A50" i="24"/>
  <c r="B49" i="24"/>
  <c r="A49" i="24"/>
  <c r="B48" i="24"/>
  <c r="A48" i="24"/>
  <c r="B47" i="24"/>
  <c r="A47" i="24"/>
  <c r="B46" i="24"/>
  <c r="A46" i="24"/>
  <c r="B45" i="24"/>
  <c r="A45" i="24"/>
  <c r="B44" i="24"/>
  <c r="A44" i="24"/>
  <c r="B43" i="24"/>
  <c r="A43" i="24"/>
  <c r="B42" i="24"/>
  <c r="A42" i="24"/>
  <c r="B41" i="24"/>
  <c r="A41" i="24"/>
  <c r="B40" i="24"/>
  <c r="A40" i="24"/>
  <c r="B39" i="24"/>
  <c r="A39" i="24"/>
  <c r="B38" i="24"/>
  <c r="A38" i="24"/>
  <c r="B37" i="24"/>
  <c r="A37" i="24"/>
  <c r="B36" i="24"/>
  <c r="A36" i="24"/>
  <c r="B35" i="24"/>
  <c r="A35" i="24"/>
  <c r="B34" i="24"/>
  <c r="A34" i="24"/>
  <c r="B33" i="24"/>
  <c r="A33" i="24"/>
  <c r="B32" i="24"/>
  <c r="A32" i="24"/>
  <c r="B31" i="24"/>
  <c r="A31" i="24"/>
  <c r="B30" i="24"/>
  <c r="A30" i="24"/>
  <c r="B29" i="24"/>
  <c r="A29" i="24"/>
  <c r="B28" i="24"/>
  <c r="A28" i="24"/>
  <c r="B27" i="24"/>
  <c r="A27" i="24"/>
  <c r="B26" i="24"/>
  <c r="A26" i="24"/>
  <c r="B25" i="24"/>
  <c r="A25" i="24"/>
  <c r="B24" i="24"/>
  <c r="A24" i="24"/>
  <c r="B23" i="24"/>
  <c r="A23" i="24"/>
  <c r="B22" i="24"/>
  <c r="A22" i="24"/>
  <c r="B21" i="24"/>
  <c r="A21" i="24"/>
  <c r="B20" i="24"/>
  <c r="A20" i="24"/>
  <c r="A19" i="24"/>
  <c r="F22" i="24" l="1"/>
  <c r="G22" i="24"/>
  <c r="F30" i="24"/>
  <c r="G30" i="24"/>
  <c r="F38" i="24"/>
  <c r="G38" i="24"/>
  <c r="F46" i="24"/>
  <c r="G46" i="24"/>
  <c r="F58" i="24"/>
  <c r="G58" i="24"/>
  <c r="F68" i="24"/>
  <c r="G68" i="24"/>
  <c r="F77" i="24"/>
  <c r="G77" i="24"/>
  <c r="F85" i="24"/>
  <c r="G85" i="24"/>
  <c r="F93" i="24"/>
  <c r="G93" i="24"/>
  <c r="F23" i="24"/>
  <c r="F27" i="24"/>
  <c r="G27" i="24"/>
  <c r="F31" i="24"/>
  <c r="G31" i="24"/>
  <c r="F35" i="24"/>
  <c r="G35" i="24"/>
  <c r="F39" i="24"/>
  <c r="G39" i="24"/>
  <c r="F43" i="24"/>
  <c r="G43" i="24"/>
  <c r="F47" i="24"/>
  <c r="G47" i="24"/>
  <c r="F51" i="24"/>
  <c r="G51" i="24"/>
  <c r="F55" i="24"/>
  <c r="G55" i="24"/>
  <c r="F59" i="24"/>
  <c r="G59" i="24"/>
  <c r="F65" i="24"/>
  <c r="G65" i="24"/>
  <c r="F69" i="24"/>
  <c r="G69" i="24"/>
  <c r="F74" i="24"/>
  <c r="G74" i="24"/>
  <c r="F78" i="24"/>
  <c r="G78" i="24"/>
  <c r="F82" i="24"/>
  <c r="G82" i="24"/>
  <c r="F86" i="24"/>
  <c r="G86" i="24"/>
  <c r="F90" i="24"/>
  <c r="G90" i="24"/>
  <c r="F94" i="24"/>
  <c r="G94" i="24"/>
  <c r="F98" i="24"/>
  <c r="G98" i="24"/>
  <c r="F26" i="24"/>
  <c r="G26" i="24"/>
  <c r="F34" i="24"/>
  <c r="G34" i="24"/>
  <c r="F42" i="24"/>
  <c r="G42" i="24"/>
  <c r="F50" i="24"/>
  <c r="G50" i="24"/>
  <c r="F62" i="24"/>
  <c r="G62" i="24"/>
  <c r="F73" i="24"/>
  <c r="G73" i="24"/>
  <c r="F81" i="24"/>
  <c r="G81" i="24"/>
  <c r="F89" i="24"/>
  <c r="G89" i="24"/>
  <c r="F97" i="24"/>
  <c r="G97" i="24"/>
  <c r="F24" i="24"/>
  <c r="G24" i="24"/>
  <c r="F28" i="24"/>
  <c r="G28" i="24"/>
  <c r="F32" i="24"/>
  <c r="G32" i="24"/>
  <c r="F36" i="24"/>
  <c r="G36" i="24"/>
  <c r="F40" i="24"/>
  <c r="G40" i="24"/>
  <c r="N40" i="24" s="1"/>
  <c r="F44" i="24"/>
  <c r="G44" i="24"/>
  <c r="F48" i="24"/>
  <c r="G48" i="24"/>
  <c r="F52" i="24"/>
  <c r="G52" i="24"/>
  <c r="F56" i="24"/>
  <c r="G56" i="24"/>
  <c r="F60" i="24"/>
  <c r="G60" i="24"/>
  <c r="F66" i="24"/>
  <c r="G66" i="24"/>
  <c r="F70" i="24"/>
  <c r="G70" i="24"/>
  <c r="F75" i="24"/>
  <c r="G75" i="24"/>
  <c r="F79" i="24"/>
  <c r="G79" i="24"/>
  <c r="F83" i="24"/>
  <c r="G83" i="24"/>
  <c r="F87" i="24"/>
  <c r="G87" i="24"/>
  <c r="F91" i="24"/>
  <c r="G91" i="24"/>
  <c r="F95" i="24"/>
  <c r="G95" i="24"/>
  <c r="F99" i="24"/>
  <c r="G99" i="24"/>
  <c r="F54" i="24"/>
  <c r="G54" i="24"/>
  <c r="F25" i="24"/>
  <c r="G25" i="24"/>
  <c r="F29" i="24"/>
  <c r="G29" i="24"/>
  <c r="F33" i="24"/>
  <c r="G33" i="24"/>
  <c r="F37" i="24"/>
  <c r="G37" i="24"/>
  <c r="F41" i="24"/>
  <c r="G41" i="24"/>
  <c r="F45" i="24"/>
  <c r="G45" i="24"/>
  <c r="F49" i="24"/>
  <c r="G49" i="24"/>
  <c r="F53" i="24"/>
  <c r="G53" i="24"/>
  <c r="F57" i="24"/>
  <c r="G57" i="24"/>
  <c r="F61" i="24"/>
  <c r="G61" i="24"/>
  <c r="F67" i="24"/>
  <c r="G67" i="24"/>
  <c r="F71" i="24"/>
  <c r="G71" i="24"/>
  <c r="F76" i="24"/>
  <c r="G76" i="24"/>
  <c r="F80" i="24"/>
  <c r="G80" i="24"/>
  <c r="F84" i="24"/>
  <c r="G84" i="24"/>
  <c r="F88" i="24"/>
  <c r="G88" i="24"/>
  <c r="F92" i="24"/>
  <c r="G92" i="24"/>
  <c r="F96" i="24"/>
  <c r="G96" i="24"/>
  <c r="F100" i="24"/>
  <c r="G100" i="24"/>
  <c r="I64" i="24"/>
  <c r="I21" i="24"/>
  <c r="O21" i="24" s="1"/>
  <c r="N21" i="24"/>
  <c r="N64" i="24"/>
  <c r="H15" i="24" l="1"/>
  <c r="I67" i="24"/>
  <c r="I70" i="24"/>
  <c r="I68" i="24"/>
  <c r="I66" i="24"/>
  <c r="I65" i="24"/>
  <c r="I59" i="24"/>
  <c r="I69" i="24"/>
  <c r="I71" i="24"/>
  <c r="N81" i="24"/>
  <c r="N55" i="24"/>
  <c r="N23" i="24"/>
  <c r="O20" i="24"/>
  <c r="I98" i="24"/>
  <c r="I87" i="24"/>
  <c r="O87" i="24" s="1"/>
  <c r="I96" i="24"/>
  <c r="O96" i="24" s="1"/>
  <c r="I92" i="24"/>
  <c r="O92" i="24" s="1"/>
  <c r="I82" i="24"/>
  <c r="O82" i="24" s="1"/>
  <c r="I85" i="24"/>
  <c r="O85" i="24" s="1"/>
  <c r="I61" i="24"/>
  <c r="I45" i="24"/>
  <c r="O45" i="24" s="1"/>
  <c r="I29" i="24"/>
  <c r="I50" i="24"/>
  <c r="O50" i="24" s="1"/>
  <c r="I44" i="24"/>
  <c r="O44" i="24" s="1"/>
  <c r="I54" i="24"/>
  <c r="O54" i="24" s="1"/>
  <c r="I22" i="24"/>
  <c r="I43" i="24"/>
  <c r="O43" i="24" s="1"/>
  <c r="I27" i="24"/>
  <c r="O27" i="24" s="1"/>
  <c r="I56" i="24"/>
  <c r="O56" i="24" s="1"/>
  <c r="I99" i="24"/>
  <c r="I83" i="24"/>
  <c r="O83" i="24" s="1"/>
  <c r="I88" i="24"/>
  <c r="O88" i="24" s="1"/>
  <c r="I84" i="24"/>
  <c r="O84" i="24" s="1"/>
  <c r="I94" i="24"/>
  <c r="I78" i="24"/>
  <c r="O78" i="24" s="1"/>
  <c r="I97" i="24"/>
  <c r="I81" i="24"/>
  <c r="O81" i="24" s="1"/>
  <c r="I57" i="24"/>
  <c r="I41" i="24"/>
  <c r="O41" i="24" s="1"/>
  <c r="I25" i="24"/>
  <c r="I42" i="24"/>
  <c r="O42" i="24" s="1"/>
  <c r="I36" i="24"/>
  <c r="I46" i="24"/>
  <c r="O46" i="24" s="1"/>
  <c r="I40" i="24"/>
  <c r="O40" i="24" s="1"/>
  <c r="I55" i="24"/>
  <c r="O55" i="24" s="1"/>
  <c r="I39" i="24"/>
  <c r="I23" i="24"/>
  <c r="O23" i="24" s="1"/>
  <c r="I48" i="24"/>
  <c r="N48" i="24"/>
  <c r="N39" i="24"/>
  <c r="I95" i="24"/>
  <c r="I79" i="24"/>
  <c r="O79" i="24" s="1"/>
  <c r="I80" i="24"/>
  <c r="I76" i="24"/>
  <c r="O76" i="24" s="1"/>
  <c r="I90" i="24"/>
  <c r="I74" i="24"/>
  <c r="O74" i="24" s="1"/>
  <c r="I93" i="24"/>
  <c r="O93" i="24" s="1"/>
  <c r="I77" i="24"/>
  <c r="O77" i="24" s="1"/>
  <c r="I53" i="24"/>
  <c r="O53" i="24" s="1"/>
  <c r="I37" i="24"/>
  <c r="O37" i="24" s="1"/>
  <c r="I26" i="24"/>
  <c r="I30" i="24"/>
  <c r="O30" i="24" s="1"/>
  <c r="I28" i="24"/>
  <c r="I38" i="24"/>
  <c r="O38" i="24" s="1"/>
  <c r="I32" i="24"/>
  <c r="I51" i="24"/>
  <c r="O51" i="24" s="1"/>
  <c r="I35" i="24"/>
  <c r="I24" i="24"/>
  <c r="O24" i="24" s="1"/>
  <c r="I91" i="24"/>
  <c r="I75" i="24"/>
  <c r="O75" i="24" s="1"/>
  <c r="I100" i="24"/>
  <c r="O100" i="24" s="1"/>
  <c r="I86" i="24"/>
  <c r="O86" i="24" s="1"/>
  <c r="I89" i="24"/>
  <c r="I73" i="24"/>
  <c r="O73" i="24" s="1"/>
  <c r="I49" i="24"/>
  <c r="I33" i="24"/>
  <c r="O33" i="24" s="1"/>
  <c r="I58" i="24"/>
  <c r="O58" i="24" s="1"/>
  <c r="I52" i="24"/>
  <c r="O52" i="24" s="1"/>
  <c r="I62" i="24"/>
  <c r="O62" i="24" s="1"/>
  <c r="I34" i="24"/>
  <c r="O34" i="24" s="1"/>
  <c r="I47" i="24"/>
  <c r="O47" i="24" s="1"/>
  <c r="I31" i="24"/>
  <c r="O31" i="24" s="1"/>
  <c r="I60" i="24"/>
  <c r="O60" i="24" s="1"/>
  <c r="N31" i="24"/>
  <c r="N60" i="24"/>
  <c r="N47" i="24"/>
  <c r="N93" i="24"/>
  <c r="N59" i="24"/>
  <c r="N38" i="24"/>
  <c r="N30" i="24"/>
  <c r="N32" i="24"/>
  <c r="N27" i="24"/>
  <c r="N37" i="24"/>
  <c r="N56" i="24"/>
  <c r="N28" i="24"/>
  <c r="N43" i="24"/>
  <c r="N51" i="24"/>
  <c r="N35" i="24"/>
  <c r="N54" i="24"/>
  <c r="N45" i="24"/>
  <c r="N65" i="24"/>
  <c r="N44" i="24"/>
  <c r="N24" i="24"/>
  <c r="N75" i="24"/>
  <c r="N68" i="24"/>
  <c r="N89" i="24"/>
  <c r="N52" i="24"/>
  <c r="N34" i="24"/>
  <c r="N66" i="24"/>
  <c r="N92" i="24"/>
  <c r="N82" i="24"/>
  <c r="N29" i="24"/>
  <c r="N22" i="24"/>
  <c r="N71" i="24"/>
  <c r="N99" i="24"/>
  <c r="N88" i="24"/>
  <c r="N84" i="24"/>
  <c r="N78" i="24"/>
  <c r="N97" i="24"/>
  <c r="N57" i="24"/>
  <c r="N42" i="24"/>
  <c r="N36" i="24"/>
  <c r="N91" i="24"/>
  <c r="N100" i="24"/>
  <c r="N86" i="24"/>
  <c r="N69" i="24"/>
  <c r="N73" i="24"/>
  <c r="N49" i="24"/>
  <c r="N62" i="24"/>
  <c r="N87" i="24"/>
  <c r="N96" i="24"/>
  <c r="N98" i="24"/>
  <c r="N85" i="24"/>
  <c r="N61" i="24"/>
  <c r="N50" i="24"/>
  <c r="N67" i="24"/>
  <c r="N95" i="24"/>
  <c r="N79" i="24"/>
  <c r="N80" i="24"/>
  <c r="N90" i="24"/>
  <c r="N74" i="24"/>
  <c r="N77" i="24"/>
  <c r="N53" i="24"/>
  <c r="N26" i="24"/>
  <c r="N58" i="24"/>
  <c r="N33" i="24"/>
  <c r="N83" i="24"/>
  <c r="N70" i="24"/>
  <c r="N76" i="24"/>
  <c r="N41" i="24"/>
  <c r="N25" i="24"/>
  <c r="N46" i="24"/>
  <c r="N20" i="24"/>
  <c r="N94" i="24"/>
  <c r="O97" i="24" l="1"/>
  <c r="O61" i="24"/>
  <c r="O90" i="24"/>
  <c r="O22" i="24"/>
  <c r="O29" i="24"/>
  <c r="O98" i="24"/>
  <c r="O48" i="24"/>
  <c r="O25" i="24"/>
  <c r="O49" i="24"/>
  <c r="O35" i="24"/>
  <c r="O28" i="24"/>
  <c r="O95" i="24"/>
  <c r="O39" i="24"/>
  <c r="O36" i="24"/>
  <c r="O57" i="24"/>
  <c r="O94" i="24"/>
  <c r="O99" i="24"/>
  <c r="O89" i="24"/>
  <c r="O91" i="24"/>
  <c r="O32" i="24"/>
  <c r="O26" i="24"/>
  <c r="O80" i="24"/>
  <c r="O59" i="24"/>
  <c r="C11" i="23"/>
  <c r="A11" i="23"/>
  <c r="G15" i="24"/>
  <c r="A9" i="24"/>
  <c r="A8" i="24"/>
  <c r="A7" i="24"/>
  <c r="A4" i="24"/>
  <c r="A2" i="24"/>
  <c r="B59" i="5"/>
  <c r="A59" i="5"/>
  <c r="B24" i="5"/>
  <c r="A24"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E55" i="1"/>
  <c r="J55" i="1"/>
  <c r="E56" i="1"/>
  <c r="J56" i="1"/>
  <c r="E57" i="1"/>
  <c r="J57" i="1"/>
  <c r="A14" i="1"/>
  <c r="B9" i="21"/>
  <c r="A9" i="21"/>
  <c r="B8" i="21"/>
  <c r="A8" i="21"/>
  <c r="B7" i="21"/>
  <c r="A7" i="21"/>
  <c r="B5" i="21"/>
  <c r="B4" i="21"/>
  <c r="A4" i="21"/>
  <c r="B2" i="21"/>
  <c r="A2" i="21"/>
  <c r="B9" i="7"/>
  <c r="F19" i="7" s="1"/>
  <c r="A9" i="7"/>
  <c r="B8" i="7"/>
  <c r="A8" i="7"/>
  <c r="B7" i="7"/>
  <c r="A7" i="7"/>
  <c r="B5" i="7"/>
  <c r="B4" i="7"/>
  <c r="A4" i="7"/>
  <c r="B2" i="7"/>
  <c r="A2" i="7"/>
  <c r="B9" i="5"/>
  <c r="A9" i="5"/>
  <c r="B8" i="5"/>
  <c r="A8" i="5"/>
  <c r="B7" i="5"/>
  <c r="A7" i="5"/>
  <c r="B5" i="5"/>
  <c r="B4" i="5"/>
  <c r="A4" i="5"/>
  <c r="B2" i="5"/>
  <c r="A2" i="5"/>
  <c r="B9" i="24"/>
  <c r="G14" i="24"/>
  <c r="B8" i="24"/>
  <c r="B7" i="24"/>
  <c r="B5" i="24"/>
  <c r="B4" i="24"/>
  <c r="B2" i="24"/>
  <c r="E31" i="1"/>
  <c r="E32" i="1"/>
  <c r="E33" i="1"/>
  <c r="E34" i="1"/>
  <c r="E35" i="1"/>
  <c r="E36" i="1"/>
  <c r="E37" i="1"/>
  <c r="E38" i="1"/>
  <c r="E39" i="1"/>
  <c r="E40" i="1"/>
  <c r="E41" i="1"/>
  <c r="E42" i="1"/>
  <c r="E43" i="1"/>
  <c r="E44" i="1"/>
  <c r="E45" i="1"/>
  <c r="E46" i="1"/>
  <c r="E47" i="1"/>
  <c r="E48" i="1"/>
  <c r="E49" i="1"/>
  <c r="E50" i="1"/>
  <c r="E51" i="1"/>
  <c r="E52" i="1"/>
  <c r="E53" i="1"/>
  <c r="E54" i="1"/>
  <c r="D19" i="21" l="1"/>
  <c r="I19" i="21" s="1"/>
  <c r="J19" i="21" s="1"/>
  <c r="M19" i="21" s="1"/>
  <c r="N19" i="21" s="1"/>
  <c r="D72" i="21"/>
  <c r="N72" i="21" s="1"/>
  <c r="D73" i="21"/>
  <c r="N73" i="21" s="1"/>
  <c r="I63" i="5"/>
  <c r="M63" i="5"/>
  <c r="L63" i="5"/>
  <c r="K63" i="5"/>
  <c r="H65" i="5"/>
  <c r="O65" i="5"/>
  <c r="N65" i="5"/>
  <c r="D65" i="5"/>
  <c r="E65" i="5"/>
  <c r="J63" i="5"/>
  <c r="H63" i="5"/>
  <c r="O63" i="5"/>
  <c r="N63" i="5"/>
  <c r="J64" i="5"/>
  <c r="O64" i="5"/>
  <c r="N64" i="5"/>
  <c r="H64" i="5"/>
  <c r="D63" i="5"/>
  <c r="F63" i="5"/>
  <c r="G63" i="5"/>
  <c r="E63" i="5"/>
  <c r="G64" i="5"/>
  <c r="F64" i="5"/>
  <c r="E64" i="5"/>
  <c r="D64" i="5"/>
  <c r="P100" i="24"/>
  <c r="P96" i="24"/>
  <c r="R96" i="24" s="1"/>
  <c r="P92" i="24"/>
  <c r="R92" i="24" s="1"/>
  <c r="P88" i="24"/>
  <c r="R88" i="24" s="1"/>
  <c r="P84" i="24"/>
  <c r="R84" i="24" s="1"/>
  <c r="P80" i="24"/>
  <c r="R80" i="24" s="1"/>
  <c r="P76" i="24"/>
  <c r="R76" i="24" s="1"/>
  <c r="P70" i="24"/>
  <c r="R70" i="24" s="1"/>
  <c r="P66" i="24"/>
  <c r="R66" i="24" s="1"/>
  <c r="P60" i="24"/>
  <c r="R60" i="24" s="1"/>
  <c r="P56" i="24"/>
  <c r="R56" i="24" s="1"/>
  <c r="P52" i="24"/>
  <c r="R52" i="24" s="1"/>
  <c r="P48" i="24"/>
  <c r="R48" i="24" s="1"/>
  <c r="P44" i="24"/>
  <c r="R44" i="24" s="1"/>
  <c r="P40" i="24"/>
  <c r="R40" i="24" s="1"/>
  <c r="P36" i="24"/>
  <c r="R36" i="24" s="1"/>
  <c r="P32" i="24"/>
  <c r="P28" i="24"/>
  <c r="R28" i="24" s="1"/>
  <c r="P24" i="24"/>
  <c r="R24" i="24" s="1"/>
  <c r="P20" i="24"/>
  <c r="P99" i="24"/>
  <c r="R99" i="24" s="1"/>
  <c r="P95" i="24"/>
  <c r="R95" i="24" s="1"/>
  <c r="P91" i="24"/>
  <c r="R91" i="24" s="1"/>
  <c r="P87" i="24"/>
  <c r="R87" i="24" s="1"/>
  <c r="P83" i="24"/>
  <c r="P79" i="24"/>
  <c r="R79" i="24" s="1"/>
  <c r="P75" i="24"/>
  <c r="R75" i="24" s="1"/>
  <c r="P69" i="24"/>
  <c r="R69" i="24" s="1"/>
  <c r="P65" i="24"/>
  <c r="R65" i="24" s="1"/>
  <c r="P59" i="24"/>
  <c r="R59" i="24" s="1"/>
  <c r="P55" i="24"/>
  <c r="R55" i="24" s="1"/>
  <c r="P51" i="24"/>
  <c r="R51" i="24" s="1"/>
  <c r="P47" i="24"/>
  <c r="P43" i="24"/>
  <c r="R43" i="24" s="1"/>
  <c r="P39" i="24"/>
  <c r="R39" i="24" s="1"/>
  <c r="P35" i="24"/>
  <c r="R35" i="24" s="1"/>
  <c r="P31" i="24"/>
  <c r="R31" i="24" s="1"/>
  <c r="P27" i="24"/>
  <c r="R27" i="24" s="1"/>
  <c r="P23" i="24"/>
  <c r="R23" i="24" s="1"/>
  <c r="P98" i="24"/>
  <c r="R98" i="24" s="1"/>
  <c r="P94" i="24"/>
  <c r="P90" i="24"/>
  <c r="R90" i="24" s="1"/>
  <c r="P86" i="24"/>
  <c r="R86" i="24" s="1"/>
  <c r="P82" i="24"/>
  <c r="R82" i="24" s="1"/>
  <c r="P78" i="24"/>
  <c r="R78" i="24" s="1"/>
  <c r="P74" i="24"/>
  <c r="R74" i="24" s="1"/>
  <c r="P68" i="24"/>
  <c r="R68" i="24" s="1"/>
  <c r="P64" i="24"/>
  <c r="R64" i="24" s="1"/>
  <c r="P58" i="24"/>
  <c r="P54" i="24"/>
  <c r="R54" i="24" s="1"/>
  <c r="P50" i="24"/>
  <c r="R50" i="24" s="1"/>
  <c r="P46" i="24"/>
  <c r="R46" i="24" s="1"/>
  <c r="P42" i="24"/>
  <c r="R42" i="24" s="1"/>
  <c r="P38" i="24"/>
  <c r="R38" i="24" s="1"/>
  <c r="P34" i="24"/>
  <c r="R34" i="24" s="1"/>
  <c r="P30" i="24"/>
  <c r="R30" i="24" s="1"/>
  <c r="P26" i="24"/>
  <c r="P22" i="24"/>
  <c r="R22" i="24" s="1"/>
  <c r="P97" i="24"/>
  <c r="R97" i="24" s="1"/>
  <c r="P93" i="24"/>
  <c r="R93" i="24" s="1"/>
  <c r="P89" i="24"/>
  <c r="R89" i="24" s="1"/>
  <c r="P85" i="24"/>
  <c r="R85" i="24" s="1"/>
  <c r="P81" i="24"/>
  <c r="R81" i="24" s="1"/>
  <c r="P77" i="24"/>
  <c r="R77" i="24" s="1"/>
  <c r="P73" i="24"/>
  <c r="R73" i="24" s="1"/>
  <c r="P67" i="24"/>
  <c r="R67" i="24" s="1"/>
  <c r="P61" i="24"/>
  <c r="R61" i="24" s="1"/>
  <c r="P57" i="24"/>
  <c r="R57" i="24" s="1"/>
  <c r="P53" i="24"/>
  <c r="R53" i="24" s="1"/>
  <c r="P49" i="24"/>
  <c r="R49" i="24" s="1"/>
  <c r="P45" i="24"/>
  <c r="R45" i="24" s="1"/>
  <c r="P41" i="24"/>
  <c r="R41" i="24" s="1"/>
  <c r="P37" i="24"/>
  <c r="R37" i="24" s="1"/>
  <c r="P33" i="24"/>
  <c r="R33" i="24" s="1"/>
  <c r="P29" i="24"/>
  <c r="R29" i="24" s="1"/>
  <c r="P25" i="24"/>
  <c r="R25" i="24" s="1"/>
  <c r="P21" i="24"/>
  <c r="R21" i="24" s="1"/>
  <c r="P71" i="24"/>
  <c r="R71" i="24" s="1"/>
  <c r="P62" i="24"/>
  <c r="R62" i="24" s="1"/>
  <c r="D20" i="21"/>
  <c r="I20" i="21" s="1"/>
  <c r="J20" i="21" s="1"/>
  <c r="Q57" i="1"/>
  <c r="Q55" i="1"/>
  <c r="R94" i="24"/>
  <c r="R32" i="24"/>
  <c r="R83" i="24"/>
  <c r="R47" i="24"/>
  <c r="R100" i="24"/>
  <c r="R58" i="24"/>
  <c r="R26" i="24"/>
  <c r="F123" i="7"/>
  <c r="H123" i="7" s="1"/>
  <c r="F115" i="7"/>
  <c r="H115" i="7" s="1"/>
  <c r="F106" i="7"/>
  <c r="H106" i="7" s="1"/>
  <c r="F98" i="7"/>
  <c r="H98" i="7" s="1"/>
  <c r="F90" i="7"/>
  <c r="H90" i="7" s="1"/>
  <c r="F82" i="7"/>
  <c r="H82" i="7" s="1"/>
  <c r="F73" i="7"/>
  <c r="H73" i="7" s="1"/>
  <c r="F65" i="7"/>
  <c r="H65" i="7" s="1"/>
  <c r="F57" i="7"/>
  <c r="H57" i="7" s="1"/>
  <c r="F48" i="7"/>
  <c r="H48" i="7" s="1"/>
  <c r="F40" i="7"/>
  <c r="H40" i="7" s="1"/>
  <c r="F32" i="7"/>
  <c r="H32" i="7" s="1"/>
  <c r="F24" i="7"/>
  <c r="H24" i="7" s="1"/>
  <c r="F58" i="7"/>
  <c r="H58" i="7" s="1"/>
  <c r="F55" i="7"/>
  <c r="H55" i="7" s="1"/>
  <c r="F50" i="7"/>
  <c r="H50" i="7" s="1"/>
  <c r="F46" i="7"/>
  <c r="H46" i="7" s="1"/>
  <c r="F43" i="7"/>
  <c r="H43" i="7" s="1"/>
  <c r="F35" i="7"/>
  <c r="H35" i="7" s="1"/>
  <c r="F30" i="7"/>
  <c r="H30" i="7" s="1"/>
  <c r="F25" i="7"/>
  <c r="H25" i="7" s="1"/>
  <c r="F22" i="7"/>
  <c r="H22" i="7" s="1"/>
  <c r="F117" i="7"/>
  <c r="H117" i="7" s="1"/>
  <c r="F108" i="7"/>
  <c r="H108" i="7" s="1"/>
  <c r="F97" i="7"/>
  <c r="H97" i="7" s="1"/>
  <c r="F92" i="7"/>
  <c r="H92" i="7" s="1"/>
  <c r="F87" i="7"/>
  <c r="H87" i="7" s="1"/>
  <c r="F78" i="7"/>
  <c r="H78" i="7" s="1"/>
  <c r="F70" i="7"/>
  <c r="H70" i="7" s="1"/>
  <c r="F64" i="7"/>
  <c r="H64" i="7" s="1"/>
  <c r="F56" i="7"/>
  <c r="H56" i="7" s="1"/>
  <c r="F51" i="7"/>
  <c r="H51" i="7" s="1"/>
  <c r="F42" i="7"/>
  <c r="H42" i="7" s="1"/>
  <c r="F37" i="7"/>
  <c r="H37" i="7" s="1"/>
  <c r="F31" i="7"/>
  <c r="H31" i="7" s="1"/>
  <c r="F26" i="7"/>
  <c r="H26" i="7" s="1"/>
  <c r="F21" i="7"/>
  <c r="H21" i="7" s="1"/>
  <c r="F124" i="7"/>
  <c r="H124" i="7" s="1"/>
  <c r="F121" i="7"/>
  <c r="H121" i="7" s="1"/>
  <c r="F118" i="7"/>
  <c r="H118" i="7" s="1"/>
  <c r="F116" i="7"/>
  <c r="H116" i="7" s="1"/>
  <c r="F112" i="7"/>
  <c r="H112" i="7" s="1"/>
  <c r="F109" i="7"/>
  <c r="H109" i="7" s="1"/>
  <c r="F107" i="7"/>
  <c r="H107" i="7" s="1"/>
  <c r="F104" i="7"/>
  <c r="H104" i="7" s="1"/>
  <c r="F101" i="7"/>
  <c r="H101" i="7" s="1"/>
  <c r="F99" i="7"/>
  <c r="H99" i="7" s="1"/>
  <c r="F96" i="7"/>
  <c r="H96" i="7" s="1"/>
  <c r="F93" i="7"/>
  <c r="H93" i="7" s="1"/>
  <c r="F91" i="7"/>
  <c r="H91" i="7" s="1"/>
  <c r="F88" i="7"/>
  <c r="H88" i="7" s="1"/>
  <c r="F85" i="7"/>
  <c r="H85" i="7" s="1"/>
  <c r="F83" i="7"/>
  <c r="H83" i="7" s="1"/>
  <c r="F79" i="7"/>
  <c r="H79" i="7" s="1"/>
  <c r="F76" i="7"/>
  <c r="H76" i="7" s="1"/>
  <c r="F74" i="7"/>
  <c r="H74" i="7" s="1"/>
  <c r="F71" i="7"/>
  <c r="H71" i="7" s="1"/>
  <c r="F68" i="7"/>
  <c r="H68" i="7" s="1"/>
  <c r="F66" i="7"/>
  <c r="H66" i="7" s="1"/>
  <c r="F63" i="7"/>
  <c r="H63" i="7" s="1"/>
  <c r="F60" i="7"/>
  <c r="H60" i="7" s="1"/>
  <c r="F52" i="7"/>
  <c r="H52" i="7" s="1"/>
  <c r="F41" i="7"/>
  <c r="H41" i="7" s="1"/>
  <c r="F38" i="7"/>
  <c r="H38" i="7" s="1"/>
  <c r="F33" i="7"/>
  <c r="H33" i="7" s="1"/>
  <c r="F27" i="7"/>
  <c r="H27" i="7" s="1"/>
  <c r="F122" i="7"/>
  <c r="H122" i="7" s="1"/>
  <c r="F111" i="7"/>
  <c r="H111" i="7" s="1"/>
  <c r="F105" i="7"/>
  <c r="H105" i="7" s="1"/>
  <c r="F81" i="7"/>
  <c r="H81" i="7" s="1"/>
  <c r="F75" i="7"/>
  <c r="H75" i="7" s="1"/>
  <c r="F59" i="7"/>
  <c r="H59" i="7" s="1"/>
  <c r="F45" i="7"/>
  <c r="H45" i="7" s="1"/>
  <c r="F29" i="7"/>
  <c r="H29" i="7" s="1"/>
  <c r="H19" i="7"/>
  <c r="F119" i="7"/>
  <c r="H119" i="7" s="1"/>
  <c r="F110" i="7"/>
  <c r="H110" i="7" s="1"/>
  <c r="F102" i="7"/>
  <c r="H102" i="7" s="1"/>
  <c r="F94" i="7"/>
  <c r="H94" i="7" s="1"/>
  <c r="F86" i="7"/>
  <c r="H86" i="7" s="1"/>
  <c r="F77" i="7"/>
  <c r="H77" i="7" s="1"/>
  <c r="F69" i="7"/>
  <c r="H69" i="7" s="1"/>
  <c r="F61" i="7"/>
  <c r="H61" i="7" s="1"/>
  <c r="F53" i="7"/>
  <c r="H53" i="7" s="1"/>
  <c r="F44" i="7"/>
  <c r="H44" i="7" s="1"/>
  <c r="F36" i="7"/>
  <c r="H36" i="7" s="1"/>
  <c r="F28" i="7"/>
  <c r="H28" i="7" s="1"/>
  <c r="F20" i="7"/>
  <c r="H20" i="7" s="1"/>
  <c r="F120" i="7"/>
  <c r="H120" i="7" s="1"/>
  <c r="F113" i="7"/>
  <c r="H113" i="7" s="1"/>
  <c r="F103" i="7"/>
  <c r="H103" i="7" s="1"/>
  <c r="F100" i="7"/>
  <c r="H100" i="7" s="1"/>
  <c r="F95" i="7"/>
  <c r="H95" i="7" s="1"/>
  <c r="F89" i="7"/>
  <c r="H89" i="7" s="1"/>
  <c r="F84" i="7"/>
  <c r="H84" i="7" s="1"/>
  <c r="F72" i="7"/>
  <c r="H72" i="7" s="1"/>
  <c r="F67" i="7"/>
  <c r="H67" i="7" s="1"/>
  <c r="F62" i="7"/>
  <c r="H62" i="7" s="1"/>
  <c r="F54" i="7"/>
  <c r="H54" i="7" s="1"/>
  <c r="F47" i="7"/>
  <c r="H47" i="7" s="1"/>
  <c r="F39" i="7"/>
  <c r="H39" i="7" s="1"/>
  <c r="F34" i="7"/>
  <c r="H34" i="7" s="1"/>
  <c r="F23" i="7"/>
  <c r="H23" i="7" s="1"/>
  <c r="D75" i="21"/>
  <c r="N75" i="21" s="1"/>
  <c r="L55" i="21"/>
  <c r="L34" i="21"/>
  <c r="L67" i="21"/>
  <c r="L23" i="21"/>
  <c r="L65" i="21"/>
  <c r="L49" i="21"/>
  <c r="L33" i="21"/>
  <c r="L63" i="21"/>
  <c r="L27" i="21"/>
  <c r="L68" i="21"/>
  <c r="L52" i="21"/>
  <c r="L36" i="21"/>
  <c r="L20" i="21"/>
  <c r="L57" i="21"/>
  <c r="L25" i="21"/>
  <c r="L60" i="21"/>
  <c r="L28" i="21"/>
  <c r="L22" i="21"/>
  <c r="L53" i="21"/>
  <c r="L21" i="21"/>
  <c r="L46" i="21"/>
  <c r="L24" i="21"/>
  <c r="L31" i="21"/>
  <c r="L30" i="21"/>
  <c r="L59" i="21"/>
  <c r="L62" i="21"/>
  <c r="L61" i="21"/>
  <c r="L45" i="21"/>
  <c r="L29" i="21"/>
  <c r="L51" i="21"/>
  <c r="L66" i="21"/>
  <c r="L64" i="21"/>
  <c r="L48" i="21"/>
  <c r="L32" i="21"/>
  <c r="L58" i="21"/>
  <c r="L41" i="21"/>
  <c r="L54" i="21"/>
  <c r="L44" i="21"/>
  <c r="L38" i="21"/>
  <c r="L39" i="21"/>
  <c r="L37" i="21"/>
  <c r="L35" i="21"/>
  <c r="L56" i="21"/>
  <c r="L50" i="21"/>
  <c r="L26" i="21"/>
  <c r="L47" i="21"/>
  <c r="L43" i="21"/>
  <c r="L42" i="21"/>
  <c r="L40" i="21"/>
  <c r="D35" i="21"/>
  <c r="I35" i="21" s="1"/>
  <c r="J35" i="21" s="1"/>
  <c r="Q56" i="1"/>
  <c r="D109" i="21"/>
  <c r="N109" i="21" s="1"/>
  <c r="D77" i="21"/>
  <c r="N77" i="21" s="1"/>
  <c r="D63" i="21"/>
  <c r="I63" i="21" s="1"/>
  <c r="J63" i="21" s="1"/>
  <c r="D101" i="21"/>
  <c r="N101" i="21" s="1"/>
  <c r="D51" i="21"/>
  <c r="I51" i="21" s="1"/>
  <c r="J51" i="21" s="1"/>
  <c r="D121" i="21"/>
  <c r="N121" i="21" s="1"/>
  <c r="D117" i="21"/>
  <c r="N117" i="21" s="1"/>
  <c r="D85" i="21"/>
  <c r="N85" i="21" s="1"/>
  <c r="D23" i="21"/>
  <c r="I23" i="21" s="1"/>
  <c r="J23" i="21" s="1"/>
  <c r="D93" i="21"/>
  <c r="N93" i="21" s="1"/>
  <c r="D47" i="21"/>
  <c r="I47" i="21" s="1"/>
  <c r="J47" i="21" s="1"/>
  <c r="D67" i="21"/>
  <c r="I67" i="21" s="1"/>
  <c r="J67" i="21" s="1"/>
  <c r="D39" i="21"/>
  <c r="I39" i="21" s="1"/>
  <c r="J39" i="21" s="1"/>
  <c r="D120" i="21"/>
  <c r="N120" i="21" s="1"/>
  <c r="D113" i="21"/>
  <c r="N113" i="21" s="1"/>
  <c r="D105" i="21"/>
  <c r="N105" i="21" s="1"/>
  <c r="D97" i="21"/>
  <c r="N97" i="21" s="1"/>
  <c r="D89" i="21"/>
  <c r="N89" i="21" s="1"/>
  <c r="D81" i="21"/>
  <c r="N81" i="21" s="1"/>
  <c r="L69" i="24"/>
  <c r="M69" i="24" s="1"/>
  <c r="L93" i="24"/>
  <c r="M93" i="24" s="1"/>
  <c r="L46" i="24"/>
  <c r="M46" i="24" s="1"/>
  <c r="L64" i="24"/>
  <c r="M64" i="24" s="1"/>
  <c r="L50" i="24"/>
  <c r="M50" i="24" s="1"/>
  <c r="L58" i="24"/>
  <c r="M58" i="24" s="1"/>
  <c r="L71" i="24"/>
  <c r="M71" i="24" s="1"/>
  <c r="L85" i="24"/>
  <c r="M85" i="24" s="1"/>
  <c r="L54" i="24"/>
  <c r="M54" i="24" s="1"/>
  <c r="L62" i="24"/>
  <c r="M62" i="24" s="1"/>
  <c r="L89" i="24"/>
  <c r="M89" i="24" s="1"/>
  <c r="L70" i="24"/>
  <c r="M70" i="24" s="1"/>
  <c r="L83" i="24"/>
  <c r="M83" i="24" s="1"/>
  <c r="L60" i="24"/>
  <c r="M60" i="24" s="1"/>
  <c r="L22" i="24"/>
  <c r="M22" i="24" s="1"/>
  <c r="L55" i="24"/>
  <c r="M55" i="24" s="1"/>
  <c r="L82" i="24"/>
  <c r="M82" i="24" s="1"/>
  <c r="L23" i="24"/>
  <c r="M23" i="24" s="1"/>
  <c r="L76" i="24"/>
  <c r="M76" i="24" s="1"/>
  <c r="L87" i="24"/>
  <c r="M87" i="24" s="1"/>
  <c r="L56" i="24"/>
  <c r="M56" i="24" s="1"/>
  <c r="L84" i="24"/>
  <c r="M84" i="24" s="1"/>
  <c r="L91" i="24"/>
  <c r="M91" i="24" s="1"/>
  <c r="L67" i="24"/>
  <c r="M67" i="24" s="1"/>
  <c r="L57" i="24"/>
  <c r="M57" i="24" s="1"/>
  <c r="L41" i="24"/>
  <c r="M41" i="24" s="1"/>
  <c r="L43" i="24"/>
  <c r="M43" i="24" s="1"/>
  <c r="L39" i="24"/>
  <c r="M39" i="24" s="1"/>
  <c r="L48" i="24"/>
  <c r="M48" i="24" s="1"/>
  <c r="L77" i="24"/>
  <c r="M77" i="24" s="1"/>
  <c r="L42" i="24"/>
  <c r="M42" i="24" s="1"/>
  <c r="L26" i="24"/>
  <c r="M26" i="24" s="1"/>
  <c r="L25" i="24"/>
  <c r="M25" i="24" s="1"/>
  <c r="L35" i="24"/>
  <c r="M35" i="24" s="1"/>
  <c r="L96" i="24"/>
  <c r="M96" i="24" s="1"/>
  <c r="L65" i="24"/>
  <c r="M65" i="24" s="1"/>
  <c r="L45" i="24"/>
  <c r="M45" i="24" s="1"/>
  <c r="L52" i="24"/>
  <c r="M52" i="24" s="1"/>
  <c r="L38" i="24"/>
  <c r="M38" i="24" s="1"/>
  <c r="L51" i="24"/>
  <c r="M51" i="24" s="1"/>
  <c r="L33" i="24"/>
  <c r="M33" i="24" s="1"/>
  <c r="L40" i="24"/>
  <c r="M40" i="24" s="1"/>
  <c r="L81" i="24"/>
  <c r="M81" i="24" s="1"/>
  <c r="L32" i="24"/>
  <c r="M32" i="24" s="1"/>
  <c r="L75" i="24"/>
  <c r="M75" i="24" s="1"/>
  <c r="L49" i="24"/>
  <c r="M49" i="24" s="1"/>
  <c r="L74" i="24"/>
  <c r="M74" i="24" s="1"/>
  <c r="L90" i="24"/>
  <c r="M90" i="24" s="1"/>
  <c r="L59" i="24"/>
  <c r="M59" i="24" s="1"/>
  <c r="L44" i="24"/>
  <c r="M44" i="24" s="1"/>
  <c r="L86" i="24"/>
  <c r="M86" i="24" s="1"/>
  <c r="L66" i="24"/>
  <c r="M66" i="24" s="1"/>
  <c r="L94" i="24"/>
  <c r="M94" i="24" s="1"/>
  <c r="L97" i="24"/>
  <c r="M97" i="24" s="1"/>
  <c r="L34" i="24"/>
  <c r="M34" i="24" s="1"/>
  <c r="L98" i="24"/>
  <c r="M98" i="24" s="1"/>
  <c r="L47" i="24"/>
  <c r="M47" i="24" s="1"/>
  <c r="L95" i="24"/>
  <c r="M95" i="24" s="1"/>
  <c r="L99" i="24"/>
  <c r="M99" i="24" s="1"/>
  <c r="L100" i="24"/>
  <c r="M100" i="24" s="1"/>
  <c r="L78" i="24"/>
  <c r="M78" i="24" s="1"/>
  <c r="L88" i="24"/>
  <c r="M88" i="24" s="1"/>
  <c r="L61" i="24"/>
  <c r="M61" i="24" s="1"/>
  <c r="L53" i="24"/>
  <c r="M53" i="24" s="1"/>
  <c r="L28" i="24"/>
  <c r="M28" i="24" s="1"/>
  <c r="L73" i="24"/>
  <c r="M73" i="24" s="1"/>
  <c r="L27" i="24"/>
  <c r="M27" i="24" s="1"/>
  <c r="L29" i="24"/>
  <c r="M29" i="24" s="1"/>
  <c r="L80" i="24"/>
  <c r="M80" i="24" s="1"/>
  <c r="L24" i="24"/>
  <c r="M24" i="24" s="1"/>
  <c r="L68" i="24"/>
  <c r="M68" i="24" s="1"/>
  <c r="L37" i="24"/>
  <c r="M37" i="24" s="1"/>
  <c r="L31" i="24"/>
  <c r="M31" i="24" s="1"/>
  <c r="L79" i="24"/>
  <c r="M79" i="24" s="1"/>
  <c r="L92" i="24"/>
  <c r="M92" i="24" s="1"/>
  <c r="L36" i="24"/>
  <c r="M36" i="24" s="1"/>
  <c r="L30" i="24"/>
  <c r="M30" i="24" s="1"/>
  <c r="L20" i="24"/>
  <c r="M20" i="24" s="1"/>
  <c r="L21" i="24"/>
  <c r="M21" i="24" s="1"/>
  <c r="D118" i="21"/>
  <c r="N118" i="21" s="1"/>
  <c r="D114" i="21"/>
  <c r="N114" i="21" s="1"/>
  <c r="D110" i="21"/>
  <c r="N110" i="21" s="1"/>
  <c r="D106" i="21"/>
  <c r="N106" i="21" s="1"/>
  <c r="D102" i="21"/>
  <c r="N102" i="21" s="1"/>
  <c r="D98" i="21"/>
  <c r="N98" i="21" s="1"/>
  <c r="D94" i="21"/>
  <c r="N94" i="21" s="1"/>
  <c r="D90" i="21"/>
  <c r="N90" i="21" s="1"/>
  <c r="D86" i="21"/>
  <c r="N86" i="21" s="1"/>
  <c r="D82" i="21"/>
  <c r="N82" i="21" s="1"/>
  <c r="D78" i="21"/>
  <c r="N78" i="21" s="1"/>
  <c r="D74" i="21"/>
  <c r="N74" i="21" s="1"/>
  <c r="D119" i="21"/>
  <c r="N119" i="21" s="1"/>
  <c r="D115" i="21"/>
  <c r="N115" i="21" s="1"/>
  <c r="D111" i="21"/>
  <c r="N111" i="21" s="1"/>
  <c r="D107" i="21"/>
  <c r="N107" i="21" s="1"/>
  <c r="D103" i="21"/>
  <c r="N103" i="21" s="1"/>
  <c r="D99" i="21"/>
  <c r="N99" i="21" s="1"/>
  <c r="D95" i="21"/>
  <c r="N95" i="21" s="1"/>
  <c r="D91" i="21"/>
  <c r="N91" i="21" s="1"/>
  <c r="D87" i="21"/>
  <c r="N87" i="21" s="1"/>
  <c r="D83" i="21"/>
  <c r="N83" i="21" s="1"/>
  <c r="D79" i="21"/>
  <c r="N79" i="21" s="1"/>
  <c r="D59" i="21"/>
  <c r="I59" i="21" s="1"/>
  <c r="J59" i="21" s="1"/>
  <c r="D45" i="21"/>
  <c r="I45" i="21" s="1"/>
  <c r="J45" i="21" s="1"/>
  <c r="D31" i="21"/>
  <c r="I31" i="21" s="1"/>
  <c r="J31" i="21" s="1"/>
  <c r="D55" i="21"/>
  <c r="I55" i="21" s="1"/>
  <c r="J55" i="21" s="1"/>
  <c r="D43" i="21"/>
  <c r="I43" i="21" s="1"/>
  <c r="J43" i="21" s="1"/>
  <c r="D27" i="21"/>
  <c r="I27" i="21" s="1"/>
  <c r="J27" i="21" s="1"/>
  <c r="D116" i="21"/>
  <c r="N116" i="21" s="1"/>
  <c r="D112" i="21"/>
  <c r="N112" i="21" s="1"/>
  <c r="D108" i="21"/>
  <c r="N108" i="21" s="1"/>
  <c r="D104" i="21"/>
  <c r="N104" i="21" s="1"/>
  <c r="D100" i="21"/>
  <c r="N100" i="21" s="1"/>
  <c r="D96" i="21"/>
  <c r="N96" i="21" s="1"/>
  <c r="D92" i="21"/>
  <c r="N92" i="21" s="1"/>
  <c r="D88" i="21"/>
  <c r="N88" i="21" s="1"/>
  <c r="D84" i="21"/>
  <c r="N84" i="21" s="1"/>
  <c r="D80" i="21"/>
  <c r="N80" i="21" s="1"/>
  <c r="D76" i="21"/>
  <c r="N76" i="21" s="1"/>
  <c r="D66" i="21"/>
  <c r="I66" i="21" s="1"/>
  <c r="J66" i="21" s="1"/>
  <c r="D62" i="21"/>
  <c r="I62" i="21" s="1"/>
  <c r="J62" i="21" s="1"/>
  <c r="D58" i="21"/>
  <c r="I58" i="21" s="1"/>
  <c r="J58" i="21" s="1"/>
  <c r="D54" i="21"/>
  <c r="I54" i="21" s="1"/>
  <c r="J54" i="21" s="1"/>
  <c r="D50" i="21"/>
  <c r="I50" i="21" s="1"/>
  <c r="J50" i="21" s="1"/>
  <c r="D46" i="21"/>
  <c r="I46" i="21" s="1"/>
  <c r="J46" i="21" s="1"/>
  <c r="D42" i="21"/>
  <c r="I42" i="21" s="1"/>
  <c r="J42" i="21" s="1"/>
  <c r="D38" i="21"/>
  <c r="I38" i="21" s="1"/>
  <c r="J38" i="21" s="1"/>
  <c r="D34" i="21"/>
  <c r="I34" i="21" s="1"/>
  <c r="J34" i="21" s="1"/>
  <c r="D30" i="21"/>
  <c r="I30" i="21" s="1"/>
  <c r="J30" i="21" s="1"/>
  <c r="D26" i="21"/>
  <c r="I26" i="21" s="1"/>
  <c r="J26" i="21" s="1"/>
  <c r="D22" i="21"/>
  <c r="I22" i="21" s="1"/>
  <c r="J22" i="21" s="1"/>
  <c r="D65" i="21"/>
  <c r="I65" i="21" s="1"/>
  <c r="J65" i="21" s="1"/>
  <c r="D61" i="21"/>
  <c r="I61" i="21" s="1"/>
  <c r="J61" i="21" s="1"/>
  <c r="D57" i="21"/>
  <c r="I57" i="21" s="1"/>
  <c r="J57" i="21" s="1"/>
  <c r="D53" i="21"/>
  <c r="I53" i="21" s="1"/>
  <c r="J53" i="21" s="1"/>
  <c r="D49" i="21"/>
  <c r="I49" i="21" s="1"/>
  <c r="J49" i="21" s="1"/>
  <c r="D41" i="21"/>
  <c r="I41" i="21" s="1"/>
  <c r="J41" i="21" s="1"/>
  <c r="D37" i="21"/>
  <c r="I37" i="21" s="1"/>
  <c r="J37" i="21" s="1"/>
  <c r="D33" i="21"/>
  <c r="I33" i="21" s="1"/>
  <c r="J33" i="21" s="1"/>
  <c r="D29" i="21"/>
  <c r="I29" i="21" s="1"/>
  <c r="J29" i="21" s="1"/>
  <c r="D25" i="21"/>
  <c r="I25" i="21" s="1"/>
  <c r="J25" i="21" s="1"/>
  <c r="D21" i="21"/>
  <c r="I21" i="21" s="1"/>
  <c r="J21" i="21" s="1"/>
  <c r="D68" i="21"/>
  <c r="I68" i="21" s="1"/>
  <c r="J68" i="21" s="1"/>
  <c r="D64" i="21"/>
  <c r="I64" i="21" s="1"/>
  <c r="J64" i="21" s="1"/>
  <c r="D60" i="21"/>
  <c r="I60" i="21" s="1"/>
  <c r="J60" i="21" s="1"/>
  <c r="D56" i="21"/>
  <c r="I56" i="21" s="1"/>
  <c r="J56" i="21" s="1"/>
  <c r="D52" i="21"/>
  <c r="I52" i="21" s="1"/>
  <c r="J52" i="21" s="1"/>
  <c r="D48" i="21"/>
  <c r="I48" i="21" s="1"/>
  <c r="J48" i="21" s="1"/>
  <c r="D44" i="21"/>
  <c r="I44" i="21" s="1"/>
  <c r="J44" i="21" s="1"/>
  <c r="D40" i="21"/>
  <c r="I40" i="21" s="1"/>
  <c r="J40" i="21" s="1"/>
  <c r="D36" i="21"/>
  <c r="I36" i="21" s="1"/>
  <c r="J36" i="21" s="1"/>
  <c r="D32" i="21"/>
  <c r="I32" i="21" s="1"/>
  <c r="J32" i="21" s="1"/>
  <c r="D28" i="21"/>
  <c r="I28" i="21" s="1"/>
  <c r="J28" i="21" s="1"/>
  <c r="D24" i="21"/>
  <c r="I24" i="21" s="1"/>
  <c r="J24" i="21" s="1"/>
  <c r="Y73" i="5"/>
  <c r="Z73" i="5" s="1"/>
  <c r="Y69" i="5"/>
  <c r="Z69" i="5" s="1"/>
  <c r="Y85" i="5"/>
  <c r="Z85" i="5" s="1"/>
  <c r="Y77" i="5"/>
  <c r="Z77" i="5" s="1"/>
  <c r="Y81" i="5"/>
  <c r="Z81" i="5" s="1"/>
  <c r="Y76" i="5"/>
  <c r="Z76" i="5" s="1"/>
  <c r="Y74" i="5"/>
  <c r="Z74" i="5" s="1"/>
  <c r="Y71" i="5"/>
  <c r="Z71" i="5" s="1"/>
  <c r="Y80" i="5"/>
  <c r="Z80" i="5" s="1"/>
  <c r="Y78" i="5"/>
  <c r="Z78" i="5" s="1"/>
  <c r="Y62" i="5"/>
  <c r="Z62" i="5" s="1"/>
  <c r="Y83" i="5"/>
  <c r="Z83" i="5" s="1"/>
  <c r="Y72" i="5"/>
  <c r="Z72" i="5" s="1"/>
  <c r="Y70" i="5"/>
  <c r="Z70" i="5" s="1"/>
  <c r="Y67" i="5"/>
  <c r="Z67" i="5" s="1"/>
  <c r="Y89" i="5"/>
  <c r="Z89" i="5" s="1"/>
  <c r="Y87" i="5"/>
  <c r="Z87" i="5" s="1"/>
  <c r="Y75" i="5"/>
  <c r="Z75" i="5" s="1"/>
  <c r="Y90" i="5"/>
  <c r="Z90" i="5" s="1"/>
  <c r="Y88" i="5"/>
  <c r="Z88" i="5" s="1"/>
  <c r="Y86" i="5"/>
  <c r="Z86" i="5" s="1"/>
  <c r="Y84" i="5"/>
  <c r="Z84" i="5" s="1"/>
  <c r="Y82" i="5"/>
  <c r="Z82" i="5" s="1"/>
  <c r="Y79" i="5"/>
  <c r="Z79" i="5" s="1"/>
  <c r="Y68" i="5"/>
  <c r="Z68" i="5" s="1"/>
  <c r="Y66" i="5"/>
  <c r="Z66" i="5" s="1"/>
  <c r="Y65" i="5" l="1"/>
  <c r="Z65" i="5" s="1"/>
  <c r="Y63" i="5"/>
  <c r="Z63" i="5" s="1"/>
  <c r="Y64" i="5"/>
  <c r="Z64" i="5" s="1"/>
  <c r="D14" i="7"/>
  <c r="T66" i="24"/>
  <c r="S66" i="24" s="1"/>
  <c r="T53" i="24"/>
  <c r="S53" i="24" s="1"/>
  <c r="T22" i="24"/>
  <c r="S22" i="24" s="1"/>
  <c r="T38" i="24"/>
  <c r="S38" i="24" s="1"/>
  <c r="T54" i="24"/>
  <c r="S54" i="24" s="1"/>
  <c r="T71" i="24"/>
  <c r="S71" i="24" s="1"/>
  <c r="T88" i="24"/>
  <c r="S88" i="24" s="1"/>
  <c r="T33" i="24"/>
  <c r="S33" i="24" s="1"/>
  <c r="T87" i="24"/>
  <c r="S87" i="24" s="1"/>
  <c r="T31" i="24"/>
  <c r="S31" i="24" s="1"/>
  <c r="T47" i="24"/>
  <c r="S47" i="24" s="1"/>
  <c r="T64" i="24"/>
  <c r="S64" i="24" s="1"/>
  <c r="T81" i="24"/>
  <c r="S81" i="24" s="1"/>
  <c r="T97" i="24"/>
  <c r="S97" i="24" s="1"/>
  <c r="T57" i="24"/>
  <c r="S57" i="24" s="1"/>
  <c r="T36" i="24"/>
  <c r="S36" i="24" s="1"/>
  <c r="T52" i="24"/>
  <c r="S52" i="24" s="1"/>
  <c r="T69" i="24"/>
  <c r="S69" i="24" s="1"/>
  <c r="T86" i="24"/>
  <c r="S86" i="24" s="1"/>
  <c r="T21" i="24"/>
  <c r="S21" i="24" s="1"/>
  <c r="T70" i="24"/>
  <c r="S70" i="24" s="1"/>
  <c r="T26" i="24"/>
  <c r="S26" i="24" s="1"/>
  <c r="T42" i="24"/>
  <c r="S42" i="24" s="1"/>
  <c r="T58" i="24"/>
  <c r="S58" i="24" s="1"/>
  <c r="T76" i="24"/>
  <c r="S76" i="24" s="1"/>
  <c r="T92" i="24"/>
  <c r="S92" i="24" s="1"/>
  <c r="T49" i="24"/>
  <c r="S49" i="24" s="1"/>
  <c r="T99" i="24"/>
  <c r="S99" i="24" s="1"/>
  <c r="T35" i="24"/>
  <c r="S35" i="24" s="1"/>
  <c r="T51" i="24"/>
  <c r="S51" i="24" s="1"/>
  <c r="T68" i="24"/>
  <c r="S68" i="24" s="1"/>
  <c r="T85" i="24"/>
  <c r="S85" i="24" s="1"/>
  <c r="T25" i="24"/>
  <c r="S25" i="24" s="1"/>
  <c r="T40" i="24"/>
  <c r="S40" i="24" s="1"/>
  <c r="T56" i="24"/>
  <c r="S56" i="24" s="1"/>
  <c r="T74" i="24"/>
  <c r="S74" i="24" s="1"/>
  <c r="T24" i="24"/>
  <c r="S24" i="24" s="1"/>
  <c r="T29" i="24"/>
  <c r="S29" i="24" s="1"/>
  <c r="T79" i="24"/>
  <c r="S79" i="24" s="1"/>
  <c r="T30" i="24"/>
  <c r="S30" i="24" s="1"/>
  <c r="T46" i="24"/>
  <c r="S46" i="24" s="1"/>
  <c r="T62" i="24"/>
  <c r="S62" i="24" s="1"/>
  <c r="T80" i="24"/>
  <c r="S80" i="24" s="1"/>
  <c r="T96" i="24"/>
  <c r="S96" i="24" s="1"/>
  <c r="T61" i="24"/>
  <c r="S61" i="24" s="1"/>
  <c r="T23" i="24"/>
  <c r="S23" i="24" s="1"/>
  <c r="T39" i="24"/>
  <c r="S39" i="24" s="1"/>
  <c r="T55" i="24"/>
  <c r="S55" i="24" s="1"/>
  <c r="T73" i="24"/>
  <c r="S73" i="24" s="1"/>
  <c r="T89" i="24"/>
  <c r="S89" i="24" s="1"/>
  <c r="T37" i="24"/>
  <c r="S37" i="24" s="1"/>
  <c r="T83" i="24"/>
  <c r="S83" i="24" s="1"/>
  <c r="T28" i="24"/>
  <c r="S28" i="24" s="1"/>
  <c r="T44" i="24"/>
  <c r="S44" i="24" s="1"/>
  <c r="T60" i="24"/>
  <c r="S60" i="24" s="1"/>
  <c r="T78" i="24"/>
  <c r="S78" i="24" s="1"/>
  <c r="T94" i="24"/>
  <c r="S94" i="24" s="1"/>
  <c r="T90" i="24"/>
  <c r="S90" i="24" s="1"/>
  <c r="T41" i="24"/>
  <c r="S41" i="24" s="1"/>
  <c r="T95" i="24"/>
  <c r="S95" i="24" s="1"/>
  <c r="T34" i="24"/>
  <c r="S34" i="24" s="1"/>
  <c r="T50" i="24"/>
  <c r="S50" i="24" s="1"/>
  <c r="T67" i="24"/>
  <c r="S67" i="24" s="1"/>
  <c r="T84" i="24"/>
  <c r="S84" i="24" s="1"/>
  <c r="T100" i="24"/>
  <c r="S100" i="24" s="1"/>
  <c r="T75" i="24"/>
  <c r="S75" i="24" s="1"/>
  <c r="T27" i="24"/>
  <c r="S27" i="24" s="1"/>
  <c r="T43" i="24"/>
  <c r="S43" i="24" s="1"/>
  <c r="T59" i="24"/>
  <c r="S59" i="24" s="1"/>
  <c r="T77" i="24"/>
  <c r="S77" i="24" s="1"/>
  <c r="T93" i="24"/>
  <c r="S93" i="24" s="1"/>
  <c r="T45" i="24"/>
  <c r="S45" i="24" s="1"/>
  <c r="T91" i="24"/>
  <c r="S91" i="24" s="1"/>
  <c r="T32" i="24"/>
  <c r="S32" i="24" s="1"/>
  <c r="T48" i="24"/>
  <c r="S48" i="24" s="1"/>
  <c r="T65" i="24"/>
  <c r="S65" i="24" s="1"/>
  <c r="T82" i="24"/>
  <c r="S82" i="24" s="1"/>
  <c r="T98" i="24"/>
  <c r="S98" i="24" s="1"/>
  <c r="M47" i="21"/>
  <c r="N47" i="21" s="1"/>
  <c r="M67" i="21"/>
  <c r="N67" i="21" s="1"/>
  <c r="M31" i="21"/>
  <c r="N31" i="21" s="1"/>
  <c r="M48" i="21"/>
  <c r="N48" i="21" s="1"/>
  <c r="M65" i="21"/>
  <c r="N65" i="21" s="1"/>
  <c r="M34" i="21"/>
  <c r="N34" i="21" s="1"/>
  <c r="M26" i="21"/>
  <c r="N26" i="21" s="1"/>
  <c r="M28" i="21"/>
  <c r="N28" i="21" s="1"/>
  <c r="M55" i="21"/>
  <c r="N55" i="21" s="1"/>
  <c r="M44" i="21"/>
  <c r="N44" i="21" s="1"/>
  <c r="M46" i="21"/>
  <c r="N46" i="21" s="1"/>
  <c r="M62" i="21"/>
  <c r="N62" i="21" s="1"/>
  <c r="M35" i="21"/>
  <c r="N35" i="21" s="1"/>
  <c r="M32" i="21"/>
  <c r="N32" i="21" s="1"/>
  <c r="M64" i="21"/>
  <c r="N64" i="21" s="1"/>
  <c r="M29" i="21"/>
  <c r="N29" i="21" s="1"/>
  <c r="M49" i="21"/>
  <c r="N49" i="21" s="1"/>
  <c r="M50" i="21"/>
  <c r="N50" i="21" s="1"/>
  <c r="M57" i="21"/>
  <c r="N57" i="21" s="1"/>
  <c r="M66" i="21"/>
  <c r="N66" i="21" s="1"/>
  <c r="M38" i="21"/>
  <c r="N38" i="21" s="1"/>
  <c r="M51" i="21"/>
  <c r="N51" i="21" s="1"/>
  <c r="M52" i="21"/>
  <c r="N52" i="21" s="1"/>
  <c r="M33" i="21"/>
  <c r="N33" i="21" s="1"/>
  <c r="M53" i="21"/>
  <c r="N53" i="21" s="1"/>
  <c r="M22" i="21"/>
  <c r="N22" i="21" s="1"/>
  <c r="M54" i="21"/>
  <c r="N54" i="21" s="1"/>
  <c r="M24" i="21"/>
  <c r="N24" i="21" s="1"/>
  <c r="M40" i="21"/>
  <c r="N40" i="21" s="1"/>
  <c r="M56" i="21"/>
  <c r="N56" i="21" s="1"/>
  <c r="M21" i="21"/>
  <c r="N21" i="21" s="1"/>
  <c r="M37" i="21"/>
  <c r="N37" i="21" s="1"/>
  <c r="M42" i="21"/>
  <c r="N42" i="21" s="1"/>
  <c r="M58" i="21"/>
  <c r="N58" i="21" s="1"/>
  <c r="M27" i="21"/>
  <c r="N27" i="21" s="1"/>
  <c r="M45" i="21"/>
  <c r="N45" i="21" s="1"/>
  <c r="M23" i="21"/>
  <c r="N23" i="21" s="1"/>
  <c r="M63" i="21"/>
  <c r="N63" i="21" s="1"/>
  <c r="M20" i="21"/>
  <c r="N20" i="21" s="1"/>
  <c r="M36" i="21"/>
  <c r="N36" i="21" s="1"/>
  <c r="M68" i="21"/>
  <c r="N68" i="21" s="1"/>
  <c r="M60" i="21"/>
  <c r="N60" i="21" s="1"/>
  <c r="M25" i="21"/>
  <c r="N25" i="21" s="1"/>
  <c r="M41" i="21"/>
  <c r="N41" i="21" s="1"/>
  <c r="M61" i="21"/>
  <c r="N61" i="21" s="1"/>
  <c r="M30" i="21"/>
  <c r="N30" i="21" s="1"/>
  <c r="M43" i="21"/>
  <c r="N43" i="21" s="1"/>
  <c r="M59" i="21"/>
  <c r="N59" i="21" s="1"/>
  <c r="M39" i="21"/>
  <c r="N39" i="21" s="1"/>
  <c r="R20" i="24"/>
  <c r="C14" i="21" l="1"/>
  <c r="J28" i="1"/>
  <c r="J29" i="1"/>
  <c r="J30" i="1"/>
  <c r="J31" i="1"/>
  <c r="J32" i="1"/>
  <c r="J33" i="1"/>
  <c r="J34" i="1"/>
  <c r="J35" i="1"/>
  <c r="J36" i="1"/>
  <c r="J37" i="1"/>
  <c r="J38" i="1"/>
  <c r="J39" i="1"/>
  <c r="J40" i="1"/>
  <c r="J41" i="1"/>
  <c r="J42" i="1"/>
  <c r="J43" i="1"/>
  <c r="J44" i="1"/>
  <c r="J45" i="1"/>
  <c r="J46" i="1"/>
  <c r="J47" i="1"/>
  <c r="J48" i="1"/>
  <c r="J49" i="1"/>
  <c r="J50" i="1"/>
  <c r="J51" i="1"/>
  <c r="J52" i="1"/>
  <c r="J53" i="1"/>
  <c r="J54" i="1"/>
  <c r="A2" i="22"/>
  <c r="B9" i="16"/>
  <c r="A9" i="16"/>
  <c r="B8" i="16"/>
  <c r="A8" i="16"/>
  <c r="B7" i="16"/>
  <c r="A7" i="16"/>
  <c r="B4" i="16"/>
  <c r="A4" i="16"/>
  <c r="B2" i="16"/>
  <c r="A2" i="16"/>
  <c r="A9" i="12"/>
  <c r="B8" i="12"/>
  <c r="A8" i="12"/>
  <c r="B7" i="12"/>
  <c r="A7" i="12"/>
  <c r="B5" i="12"/>
  <c r="B4" i="12"/>
  <c r="A4" i="12"/>
  <c r="B2" i="12"/>
  <c r="A2" i="12"/>
  <c r="B9" i="1"/>
  <c r="A9" i="1"/>
  <c r="B8" i="1"/>
  <c r="A8" i="1"/>
  <c r="B7" i="1"/>
  <c r="A7" i="1"/>
  <c r="B5" i="1"/>
  <c r="B4" i="1"/>
  <c r="A4" i="1"/>
  <c r="B2" i="1"/>
  <c r="A2" i="1"/>
  <c r="C9" i="23"/>
  <c r="C8" i="23"/>
  <c r="C7" i="23"/>
  <c r="C5" i="23"/>
  <c r="C4" i="23"/>
  <c r="C2" i="23"/>
  <c r="A2" i="23"/>
  <c r="W28" i="1" l="1"/>
  <c r="W30" i="1"/>
  <c r="W29" i="1"/>
  <c r="W32" i="1"/>
  <c r="W31" i="1"/>
  <c r="Q16" i="1"/>
  <c r="C18" i="23"/>
  <c r="C12" i="23"/>
  <c r="C17" i="23" s="1"/>
  <c r="R32" i="1"/>
  <c r="Q52" i="1"/>
  <c r="Q48" i="1"/>
  <c r="Q54" i="1"/>
  <c r="Q50" i="1"/>
  <c r="Q46" i="1"/>
  <c r="Q42" i="1"/>
  <c r="Q38" i="1"/>
  <c r="Q34" i="1"/>
  <c r="Q30" i="1"/>
  <c r="Q53" i="1"/>
  <c r="Q49" i="1"/>
  <c r="Q45" i="1"/>
  <c r="Q41" i="1"/>
  <c r="Q37" i="1"/>
  <c r="Q33" i="1"/>
  <c r="Q29" i="1"/>
  <c r="Q44" i="1"/>
  <c r="Q40" i="1"/>
  <c r="Q36" i="1"/>
  <c r="Q32" i="1"/>
  <c r="Q28" i="1"/>
  <c r="Q51" i="1"/>
  <c r="Q47" i="1"/>
  <c r="Q43" i="1"/>
  <c r="Q39" i="1"/>
  <c r="Q35" i="1"/>
  <c r="Q31" i="1"/>
  <c r="R31" i="1" l="1"/>
  <c r="R30" i="1"/>
  <c r="Y61" i="5"/>
  <c r="Z61" i="5" l="1"/>
  <c r="B14" i="21" l="1"/>
  <c r="F24" i="27" l="1"/>
  <c r="I24" i="27" s="1"/>
  <c r="G24" i="27"/>
  <c r="J24" i="27" s="1"/>
  <c r="E59" i="5"/>
  <c r="F59" i="5"/>
  <c r="G59" i="5"/>
  <c r="H59" i="5"/>
  <c r="I59" i="5"/>
  <c r="J59" i="5"/>
  <c r="K59" i="5"/>
  <c r="L59" i="5"/>
  <c r="M59" i="5"/>
  <c r="N59" i="5"/>
  <c r="O59" i="5"/>
  <c r="P59" i="5"/>
  <c r="E24" i="5"/>
  <c r="F24" i="5"/>
  <c r="G24" i="5"/>
  <c r="H24" i="5"/>
  <c r="I24" i="5"/>
  <c r="J24" i="5"/>
  <c r="K24" i="5"/>
  <c r="L24" i="5"/>
  <c r="M24" i="5"/>
  <c r="N24" i="5"/>
  <c r="O24" i="5"/>
  <c r="Q24" i="5"/>
  <c r="R24" i="5"/>
  <c r="S24" i="5"/>
  <c r="T24" i="5"/>
  <c r="U24" i="5"/>
  <c r="V24" i="5"/>
  <c r="W24" i="5"/>
  <c r="X24" i="5"/>
  <c r="B9" i="12" l="1"/>
  <c r="H127" i="12" l="1"/>
  <c r="H123" i="12"/>
  <c r="H119" i="12"/>
  <c r="H115" i="12"/>
  <c r="H111" i="12"/>
  <c r="H107" i="12"/>
  <c r="H103" i="12"/>
  <c r="H99" i="12"/>
  <c r="H95" i="12"/>
  <c r="H91" i="12"/>
  <c r="H86" i="12"/>
  <c r="H82" i="12"/>
  <c r="H78" i="12"/>
  <c r="H74" i="12"/>
  <c r="H70" i="12"/>
  <c r="H66" i="12"/>
  <c r="H62" i="12"/>
  <c r="H58" i="12"/>
  <c r="H54" i="12"/>
  <c r="H50" i="12"/>
  <c r="H46" i="12"/>
  <c r="H42" i="12"/>
  <c r="H38" i="12"/>
  <c r="H33" i="12"/>
  <c r="H30" i="12"/>
  <c r="F125" i="12"/>
  <c r="F121" i="12"/>
  <c r="F117" i="12"/>
  <c r="F113" i="12"/>
  <c r="F109" i="12"/>
  <c r="F105" i="12"/>
  <c r="F101" i="12"/>
  <c r="F97" i="12"/>
  <c r="F93" i="12"/>
  <c r="F89" i="12"/>
  <c r="F84" i="12"/>
  <c r="F80" i="12"/>
  <c r="F76" i="12"/>
  <c r="F72" i="12"/>
  <c r="F68" i="12"/>
  <c r="F64" i="12"/>
  <c r="F60" i="12"/>
  <c r="F56" i="12"/>
  <c r="F52" i="12"/>
  <c r="F48" i="12"/>
  <c r="F44" i="12"/>
  <c r="F40" i="12"/>
  <c r="F36" i="12"/>
  <c r="F32" i="12"/>
  <c r="F28" i="12"/>
  <c r="F83" i="12"/>
  <c r="F79" i="12"/>
  <c r="F75" i="12"/>
  <c r="F71" i="12"/>
  <c r="F67" i="12"/>
  <c r="F63" i="12"/>
  <c r="F59" i="12"/>
  <c r="F55" i="12"/>
  <c r="F51" i="12"/>
  <c r="F47" i="12"/>
  <c r="F43" i="12"/>
  <c r="F39" i="12"/>
  <c r="F35" i="12"/>
  <c r="F31" i="12"/>
  <c r="H125" i="12"/>
  <c r="H121" i="12"/>
  <c r="H117" i="12"/>
  <c r="H113" i="12"/>
  <c r="H109" i="12"/>
  <c r="H105" i="12"/>
  <c r="H101" i="12"/>
  <c r="H97" i="12"/>
  <c r="H93" i="12"/>
  <c r="H89" i="12"/>
  <c r="H84" i="12"/>
  <c r="H80" i="12"/>
  <c r="H76" i="12"/>
  <c r="H72" i="12"/>
  <c r="H68" i="12"/>
  <c r="H64" i="12"/>
  <c r="H60" i="12"/>
  <c r="H56" i="12"/>
  <c r="H52" i="12"/>
  <c r="H48" i="12"/>
  <c r="H126" i="12"/>
  <c r="H122" i="12"/>
  <c r="H118" i="12"/>
  <c r="H114" i="12"/>
  <c r="H110" i="12"/>
  <c r="H106" i="12"/>
  <c r="H102" i="12"/>
  <c r="H98" i="12"/>
  <c r="H94" i="12"/>
  <c r="H90" i="12"/>
  <c r="H85" i="12"/>
  <c r="H81" i="12"/>
  <c r="H77" i="12"/>
  <c r="H73" i="12"/>
  <c r="H69" i="12"/>
  <c r="H65" i="12"/>
  <c r="H61" i="12"/>
  <c r="H57" i="12"/>
  <c r="H53" i="12"/>
  <c r="H49" i="12"/>
  <c r="H45" i="12"/>
  <c r="H41" i="12"/>
  <c r="H37" i="12"/>
  <c r="H34" i="12"/>
  <c r="F128" i="12"/>
  <c r="F124" i="12"/>
  <c r="F120" i="12"/>
  <c r="F116" i="12"/>
  <c r="F112" i="12"/>
  <c r="F108" i="12"/>
  <c r="F104" i="12"/>
  <c r="F100" i="12"/>
  <c r="F96" i="12"/>
  <c r="F92" i="12"/>
  <c r="F87" i="12"/>
  <c r="H128" i="12"/>
  <c r="H112" i="12"/>
  <c r="H96" i="12"/>
  <c r="H79" i="12"/>
  <c r="H63" i="12"/>
  <c r="H47" i="12"/>
  <c r="H39" i="12"/>
  <c r="H31" i="12"/>
  <c r="F122" i="12"/>
  <c r="F114" i="12"/>
  <c r="F106" i="12"/>
  <c r="F98" i="12"/>
  <c r="F90" i="12"/>
  <c r="F81" i="12"/>
  <c r="F73" i="12"/>
  <c r="F65" i="12"/>
  <c r="F57" i="12"/>
  <c r="F49" i="12"/>
  <c r="F41" i="12"/>
  <c r="F34" i="12"/>
  <c r="H108" i="12"/>
  <c r="H92" i="12"/>
  <c r="H75" i="12"/>
  <c r="H59" i="12"/>
  <c r="H36" i="12"/>
  <c r="F127" i="12"/>
  <c r="F111" i="12"/>
  <c r="F103" i="12"/>
  <c r="F86" i="12"/>
  <c r="F78" i="12"/>
  <c r="F62" i="12"/>
  <c r="F54" i="12"/>
  <c r="F38" i="12"/>
  <c r="H116" i="12"/>
  <c r="H83" i="12"/>
  <c r="H40" i="12"/>
  <c r="F123" i="12"/>
  <c r="F107" i="12"/>
  <c r="F91" i="12"/>
  <c r="F74" i="12"/>
  <c r="F58" i="12"/>
  <c r="F33" i="12"/>
  <c r="H124" i="12"/>
  <c r="H44" i="12"/>
  <c r="F119" i="12"/>
  <c r="F95" i="12"/>
  <c r="F70" i="12"/>
  <c r="F46" i="12"/>
  <c r="F30" i="12"/>
  <c r="F50" i="12"/>
  <c r="H120" i="12"/>
  <c r="H104" i="12"/>
  <c r="F126" i="12"/>
  <c r="F118" i="12"/>
  <c r="F110" i="12"/>
  <c r="F102" i="12"/>
  <c r="F94" i="12"/>
  <c r="F85" i="12"/>
  <c r="F77" i="12"/>
  <c r="F69" i="12"/>
  <c r="F61" i="12"/>
  <c r="F53" i="12"/>
  <c r="F45" i="12"/>
  <c r="F37" i="12"/>
  <c r="F29" i="12"/>
  <c r="H100" i="12"/>
  <c r="H67" i="12"/>
  <c r="H51" i="12"/>
  <c r="H32" i="12"/>
  <c r="F115" i="12"/>
  <c r="F99" i="12"/>
  <c r="F82" i="12"/>
  <c r="F66" i="12"/>
  <c r="F42" i="12"/>
  <c r="H35" i="12"/>
  <c r="H87" i="12"/>
  <c r="H28" i="12"/>
  <c r="C14" i="12" s="1"/>
  <c r="B14" i="12" s="1"/>
  <c r="H71" i="12"/>
  <c r="H43" i="12"/>
  <c r="H29" i="12"/>
  <c r="H55" i="12"/>
  <c r="D24" i="5"/>
  <c r="X59" i="5"/>
  <c r="W59" i="5"/>
  <c r="V59" i="5"/>
  <c r="U59" i="5"/>
  <c r="T59" i="5"/>
  <c r="S59" i="5"/>
  <c r="R59" i="5"/>
  <c r="Q59" i="5"/>
  <c r="AE26" i="1" l="1"/>
  <c r="AD26" i="1"/>
  <c r="AC26" i="1"/>
  <c r="AB26" i="1"/>
  <c r="S30" i="1" l="1"/>
  <c r="S29" i="1"/>
  <c r="S28" i="1"/>
  <c r="D26" i="27"/>
  <c r="AF55" i="1"/>
  <c r="AF57" i="1"/>
  <c r="AF56" i="1"/>
  <c r="S55" i="1"/>
  <c r="S56" i="1"/>
  <c r="S57" i="1"/>
  <c r="S31" i="1"/>
  <c r="S33" i="1"/>
  <c r="S35" i="1"/>
  <c r="S37" i="1"/>
  <c r="S39" i="1"/>
  <c r="S41" i="1"/>
  <c r="S43" i="1"/>
  <c r="S45" i="1"/>
  <c r="S47" i="1"/>
  <c r="S49" i="1"/>
  <c r="S51" i="1"/>
  <c r="S53" i="1"/>
  <c r="S32" i="1"/>
  <c r="S34" i="1"/>
  <c r="S36" i="1"/>
  <c r="S38" i="1"/>
  <c r="S40" i="1"/>
  <c r="S42" i="1"/>
  <c r="S44" i="1"/>
  <c r="S46" i="1"/>
  <c r="S48" i="1"/>
  <c r="S50" i="1"/>
  <c r="S52" i="1"/>
  <c r="S54" i="1"/>
  <c r="AG55" i="1" l="1"/>
  <c r="AG57" i="1"/>
  <c r="AH57" i="1" s="1"/>
  <c r="AI57" i="1" s="1"/>
  <c r="AG56" i="1"/>
  <c r="AH56" i="1" s="1"/>
  <c r="AI56" i="1" s="1"/>
  <c r="AH55" i="1"/>
  <c r="AI55" i="1" s="1"/>
  <c r="D59" i="5"/>
  <c r="AF29" i="1" l="1"/>
  <c r="AF33" i="1"/>
  <c r="AF37" i="1"/>
  <c r="AF41" i="1"/>
  <c r="AF45" i="1"/>
  <c r="AF49" i="1"/>
  <c r="AF53" i="1"/>
  <c r="AF35" i="1"/>
  <c r="AF39" i="1"/>
  <c r="AF47" i="1"/>
  <c r="AF40" i="1"/>
  <c r="AF48" i="1"/>
  <c r="AF30" i="1"/>
  <c r="AF34" i="1"/>
  <c r="AF38" i="1"/>
  <c r="AF42" i="1"/>
  <c r="AF46" i="1"/>
  <c r="AF50" i="1"/>
  <c r="AF54" i="1"/>
  <c r="AF31" i="1"/>
  <c r="AF43" i="1"/>
  <c r="AF51" i="1"/>
  <c r="AF28" i="1"/>
  <c r="AF32" i="1"/>
  <c r="AF36" i="1"/>
  <c r="AF44" i="1"/>
  <c r="AF52" i="1"/>
  <c r="AG35" i="1" l="1"/>
  <c r="AH35" i="1" s="1"/>
  <c r="AI35" i="1" s="1"/>
  <c r="AG53" i="1"/>
  <c r="AH53" i="1" s="1"/>
  <c r="AI53" i="1" s="1"/>
  <c r="AG34" i="1"/>
  <c r="AH34" i="1" s="1"/>
  <c r="AI34" i="1" s="1"/>
  <c r="AG49" i="1"/>
  <c r="AH49" i="1" s="1"/>
  <c r="AI49" i="1" s="1"/>
  <c r="AG45" i="1"/>
  <c r="AH45" i="1" s="1"/>
  <c r="AI45" i="1" s="1"/>
  <c r="AG51" i="1"/>
  <c r="AH51" i="1" s="1"/>
  <c r="AI51" i="1" s="1"/>
  <c r="AG48" i="1"/>
  <c r="AH48" i="1" s="1"/>
  <c r="AI48" i="1" s="1"/>
  <c r="AG38" i="1"/>
  <c r="AH38" i="1" s="1"/>
  <c r="AI38" i="1" s="1"/>
  <c r="AG54" i="1"/>
  <c r="AH54" i="1" s="1"/>
  <c r="AI54" i="1" s="1"/>
  <c r="AG40" i="1"/>
  <c r="AH40" i="1" s="1"/>
  <c r="AI40" i="1" s="1"/>
  <c r="AG37" i="1"/>
  <c r="AH37" i="1" s="1"/>
  <c r="AI37" i="1" s="1"/>
  <c r="AG42" i="1"/>
  <c r="AH42" i="1" s="1"/>
  <c r="AI42" i="1" s="1"/>
  <c r="AG43" i="1"/>
  <c r="AH43" i="1" s="1"/>
  <c r="AI43" i="1" s="1"/>
  <c r="AG52" i="1"/>
  <c r="AH52" i="1" s="1"/>
  <c r="AI52" i="1" s="1"/>
  <c r="AG44" i="1"/>
  <c r="AH44" i="1" s="1"/>
  <c r="AI44" i="1" s="1"/>
  <c r="AG50" i="1"/>
  <c r="AH50" i="1" s="1"/>
  <c r="AI50" i="1" s="1"/>
  <c r="AG47" i="1"/>
  <c r="AH47" i="1" s="1"/>
  <c r="AI47" i="1" s="1"/>
  <c r="AG33" i="1"/>
  <c r="AH33" i="1" s="1"/>
  <c r="AI33" i="1" s="1"/>
  <c r="AG32" i="1"/>
  <c r="AH32" i="1" s="1"/>
  <c r="AI32" i="1" s="1"/>
  <c r="AG36" i="1"/>
  <c r="AH36" i="1" s="1"/>
  <c r="AI36" i="1" s="1"/>
  <c r="AG46" i="1"/>
  <c r="AH46" i="1" s="1"/>
  <c r="AI46" i="1" s="1"/>
  <c r="AG39" i="1"/>
  <c r="AH39" i="1" s="1"/>
  <c r="AI39" i="1" s="1"/>
  <c r="AG31" i="1"/>
  <c r="AH31" i="1" s="1"/>
  <c r="AI31" i="1" s="1"/>
  <c r="AG30" i="1"/>
  <c r="AH30" i="1" s="1"/>
  <c r="AI30" i="1" s="1"/>
  <c r="AG29" i="1"/>
  <c r="AH29" i="1" s="1"/>
  <c r="AI29" i="1" s="1"/>
  <c r="AG28" i="1"/>
  <c r="AH28" i="1" s="1"/>
  <c r="AI28" i="1" s="1"/>
  <c r="AG41" i="1"/>
  <c r="AH41" i="1" s="1"/>
  <c r="AI41" i="1" s="1"/>
  <c r="D14" i="5"/>
  <c r="C14" i="1" l="1"/>
  <c r="G21" i="27" s="1"/>
  <c r="C14" i="5"/>
  <c r="G22" i="27"/>
  <c r="B14" i="1" l="1"/>
  <c r="F21" i="27" s="1"/>
  <c r="I21" i="27" s="1"/>
  <c r="F22" i="27"/>
  <c r="J22" i="27"/>
  <c r="J21" i="27"/>
  <c r="I22" i="27" l="1"/>
  <c r="C14" i="7"/>
  <c r="F23" i="27" l="1"/>
  <c r="G27" i="27" s="1"/>
  <c r="G23" i="27"/>
  <c r="J23" i="27" l="1"/>
  <c r="I23" i="27"/>
  <c r="C15" i="12" l="1"/>
  <c r="B15" i="12" s="1"/>
  <c r="F26" i="27" l="1"/>
  <c r="C26" i="27"/>
  <c r="G26" i="27"/>
  <c r="G29" i="27" s="1"/>
  <c r="F29" i="27" l="1"/>
  <c r="I26" i="27"/>
  <c r="J26" i="27"/>
  <c r="E21" i="27" l="1"/>
  <c r="E22" i="27"/>
  <c r="E26" i="27"/>
  <c r="E23" i="27"/>
  <c r="E24" i="27"/>
  <c r="E25" i="27"/>
  <c r="G74" i="27"/>
  <c r="F37" i="27"/>
  <c r="F34" i="27"/>
  <c r="F35" i="27"/>
  <c r="F61" i="27"/>
  <c r="F36" i="27"/>
  <c r="F74" i="27"/>
  <c r="G35" i="27" l="1"/>
  <c r="G34" i="27"/>
  <c r="G61" i="27"/>
  <c r="G37" i="27"/>
  <c r="G36" i="27"/>
  <c r="F75" i="27"/>
  <c r="F41" i="27"/>
  <c r="F76" i="27" s="1"/>
  <c r="F45" i="27" l="1"/>
  <c r="F77" i="27" s="1"/>
  <c r="G75" i="27"/>
  <c r="G41" i="27"/>
  <c r="G76" i="27" s="1"/>
  <c r="F79" i="27" l="1"/>
  <c r="G45" i="27"/>
  <c r="G77" i="27" s="1"/>
  <c r="F16" i="27" l="1"/>
  <c r="E18" i="23" s="1"/>
  <c r="G79" i="27"/>
  <c r="E18" i="25" l="1"/>
  <c r="F18" i="23"/>
  <c r="F18" i="25"/>
  <c r="E77" i="27"/>
  <c r="E76" i="27"/>
  <c r="E75" i="27"/>
  <c r="G16" i="27"/>
  <c r="E74" i="27"/>
  <c r="G18" i="25" l="1"/>
  <c r="G18" i="23"/>
  <c r="E79" i="27"/>
  <c r="T20" i="24" l="1"/>
  <c r="C14" i="24" s="1"/>
  <c r="B14" i="24" l="1"/>
  <c r="D25" i="27"/>
  <c r="D81" i="27" s="1"/>
  <c r="S20" i="24"/>
  <c r="D51" i="27" l="1"/>
  <c r="D69" i="27"/>
  <c r="C25" i="27"/>
  <c r="C81" i="27" s="1"/>
  <c r="J25" i="27"/>
  <c r="C51" i="27" l="1"/>
  <c r="C69" i="27"/>
  <c r="I25" i="27"/>
  <c r="D27" i="27" l="1"/>
  <c r="D61" i="27" s="1"/>
  <c r="C61" i="27"/>
  <c r="C29" i="27"/>
  <c r="I27" i="27"/>
  <c r="D29" i="27" l="1"/>
  <c r="H22" i="27" s="1"/>
  <c r="I61" i="27"/>
  <c r="J27" i="27"/>
  <c r="C35" i="27"/>
  <c r="I35" i="27" s="1"/>
  <c r="C74" i="27"/>
  <c r="I74" i="27" s="1"/>
  <c r="C37" i="27"/>
  <c r="I37" i="27" s="1"/>
  <c r="C34" i="27"/>
  <c r="C36" i="27"/>
  <c r="I36" i="27" s="1"/>
  <c r="I29" i="27"/>
  <c r="J61" i="27"/>
  <c r="B23" i="27" l="1"/>
  <c r="D36" i="27"/>
  <c r="J36" i="27" s="1"/>
  <c r="D74" i="27"/>
  <c r="J74" i="27" s="1"/>
  <c r="D34" i="27"/>
  <c r="J34" i="27" s="1"/>
  <c r="B22" i="27"/>
  <c r="H25" i="27"/>
  <c r="H21" i="27"/>
  <c r="H24" i="27"/>
  <c r="D35" i="27"/>
  <c r="J35" i="27" s="1"/>
  <c r="D37" i="27"/>
  <c r="J37" i="27" s="1"/>
  <c r="J29" i="27"/>
  <c r="H23" i="27"/>
  <c r="H26" i="27"/>
  <c r="B21" i="27"/>
  <c r="B26" i="27"/>
  <c r="B24" i="27"/>
  <c r="B25" i="27"/>
  <c r="I34" i="27"/>
  <c r="C41" i="27"/>
  <c r="C45" i="27" s="1"/>
  <c r="C77" i="27" s="1"/>
  <c r="C75" i="27"/>
  <c r="I75" i="27" s="1"/>
  <c r="E29" i="27"/>
  <c r="B29" i="27" l="1"/>
  <c r="H29" i="27"/>
  <c r="D41" i="27"/>
  <c r="D45" i="27" s="1"/>
  <c r="D77" i="27" s="1"/>
  <c r="D75" i="27"/>
  <c r="J75" i="27" s="1"/>
  <c r="I77" i="27"/>
  <c r="C76" i="27"/>
  <c r="I41" i="27"/>
  <c r="I45" i="27"/>
  <c r="J41" i="27" l="1"/>
  <c r="D76" i="27"/>
  <c r="J76" i="27" s="1"/>
  <c r="C79" i="27"/>
  <c r="C16" i="27" s="1"/>
  <c r="I76" i="27"/>
  <c r="I79" i="27" s="1"/>
  <c r="J77" i="27"/>
  <c r="J45" i="27"/>
  <c r="F17" i="23" l="1"/>
  <c r="I16" i="27"/>
  <c r="F17" i="25"/>
  <c r="D79" i="27"/>
  <c r="B75" i="27" s="1"/>
  <c r="J79" i="27"/>
  <c r="B76" i="27" l="1"/>
  <c r="B77" i="27"/>
  <c r="D16" i="27"/>
  <c r="B74" i="27"/>
  <c r="H76" i="27"/>
  <c r="H75" i="27"/>
  <c r="H74" i="27"/>
  <c r="H77" i="27"/>
  <c r="G17" i="23" l="1"/>
  <c r="E17" i="23"/>
  <c r="B79" i="27"/>
  <c r="J16" i="27"/>
  <c r="G17" i="25"/>
  <c r="E17" i="25" s="1"/>
  <c r="H79" i="27"/>
  <c r="F21" i="23"/>
  <c r="G20" i="25" l="1"/>
  <c r="G21" i="23"/>
  <c r="F20" i="25"/>
</calcChain>
</file>

<file path=xl/sharedStrings.xml><?xml version="1.0" encoding="utf-8"?>
<sst xmlns="http://schemas.openxmlformats.org/spreadsheetml/2006/main" count="2535" uniqueCount="786">
  <si>
    <t>Vale Refeição</t>
  </si>
  <si>
    <t>Plano de saúde</t>
  </si>
  <si>
    <t>PLANO ODONTOLÓGICO (R$)</t>
  </si>
  <si>
    <t>FUNÇÃO / CARGO</t>
  </si>
  <si>
    <t>NÚMERO DE MESES DO COLABORADOR DEDICADO AO CONTRATO</t>
  </si>
  <si>
    <t>SALÁRIO POR MÊS ou HORA
(R$)</t>
  </si>
  <si>
    <t>ENCARGOS SOCIAIS E TRABALHISTAS (R$)</t>
  </si>
  <si>
    <t>PLANO DE SAÚDE (R$)</t>
  </si>
  <si>
    <t>Seguro de vida</t>
  </si>
  <si>
    <t>TOTAL DE ENCARGOS COMPLEMENTARES (R$)</t>
  </si>
  <si>
    <t>Total Mensal</t>
  </si>
  <si>
    <t>Total no contrato</t>
  </si>
  <si>
    <t>Horista</t>
  </si>
  <si>
    <t>Plano Odontológico</t>
  </si>
  <si>
    <t>Exames Médicos</t>
  </si>
  <si>
    <t>Vale Transporte</t>
  </si>
  <si>
    <t>Auxilio Creche</t>
  </si>
  <si>
    <t>Profissional 9</t>
  </si>
  <si>
    <t>Profissional 10</t>
  </si>
  <si>
    <t>Profissional 11</t>
  </si>
  <si>
    <t>Profissional 12</t>
  </si>
  <si>
    <t>Profissional 13</t>
  </si>
  <si>
    <t>Profissional 14</t>
  </si>
  <si>
    <t>ENCARGOS SOCIAIS (%)</t>
  </si>
  <si>
    <t>GRUPO A - Obrigações sociais </t>
  </si>
  <si>
    <t>A1 - Previdência Social (INSS)</t>
  </si>
  <si>
    <t>A2 - FGTS</t>
  </si>
  <si>
    <t>A3 - Salário Educação</t>
  </si>
  <si>
    <t>A5 - SENAI/SENAC</t>
  </si>
  <si>
    <t>Total do GRUPO A</t>
  </si>
  <si>
    <t>B1 - 13º Salário</t>
  </si>
  <si>
    <t>B2 - Férias</t>
  </si>
  <si>
    <t>B3 - Abono de Férias</t>
  </si>
  <si>
    <t>B4 - Licença Paternidade</t>
  </si>
  <si>
    <t>B5 - Licença Maternidade</t>
  </si>
  <si>
    <t>B6 - Faltas Legais</t>
  </si>
  <si>
    <t>Total do GRUPO B</t>
  </si>
  <si>
    <t>C1 - Aviso Prévio indenizado</t>
  </si>
  <si>
    <t>Total do GRUPO C</t>
  </si>
  <si>
    <t>D1 - Reincidências A x B</t>
  </si>
  <si>
    <t>Total do GRUPO D</t>
  </si>
  <si>
    <t>ENCARGOS SOCIAIS - RESUMO </t>
  </si>
  <si>
    <t>GRUPO A - Obrigações Sociais</t>
  </si>
  <si>
    <t>GRUPO B - Aprovisionamentos e períodos não Trabalhado</t>
  </si>
  <si>
    <t>TOTAL DOS ENCARGOS SOCIAIS</t>
  </si>
  <si>
    <t>PESSOAL</t>
  </si>
  <si>
    <t>ENCARGOS SOCIAIS</t>
  </si>
  <si>
    <t>% PESO</t>
  </si>
  <si>
    <t>DESCRIÇÃO</t>
  </si>
  <si>
    <t>VALOR UNITÁRIO</t>
  </si>
  <si>
    <t>CRACHÁ</t>
  </si>
  <si>
    <t>QUANTIDADE POR PROFISSIONAL</t>
  </si>
  <si>
    <t>UNIFORMES E EPI</t>
  </si>
  <si>
    <t>NÚMERO DE MESES DEDICADOS AO CONTRATO</t>
  </si>
  <si>
    <t>CUSTO UNITÁRIO</t>
  </si>
  <si>
    <t>CUSTO MENSAL DE MANUTENÇÃO</t>
  </si>
  <si>
    <t>DESCRIÇÃO DO MATERIAL</t>
  </si>
  <si>
    <t>UNIDADE DE MEDIDA</t>
  </si>
  <si>
    <t>QUANTIDADE TOTAL DO CONTRATO</t>
  </si>
  <si>
    <t>MATERIAL DE CONSUMO</t>
  </si>
  <si>
    <t>TOTAL CUSTOS DIRETOS</t>
  </si>
  <si>
    <t>RESUMO</t>
  </si>
  <si>
    <t>CUSTOS DIRETOS</t>
  </si>
  <si>
    <t>DESPESAS INDIRETAS</t>
  </si>
  <si>
    <t>ADMINISTRAÇÃO CENTRAL</t>
  </si>
  <si>
    <t>SEGUROS E GARANTIAS</t>
  </si>
  <si>
    <t>RISCOS E IMPREVISTOS</t>
  </si>
  <si>
    <t>DESPESAS FINANCEIRAS</t>
  </si>
  <si>
    <t>PIS</t>
  </si>
  <si>
    <t>COFINS</t>
  </si>
  <si>
    <t>ISSQN</t>
  </si>
  <si>
    <t>%</t>
  </si>
  <si>
    <t>DETALHAMENTO DA PROPOSTA</t>
  </si>
  <si>
    <t>LUCRO</t>
  </si>
  <si>
    <t>%  PROPOSTA</t>
  </si>
  <si>
    <t>TOTAL DA PROPOSTA</t>
  </si>
  <si>
    <t>OUTROS ENCARGOS E BENEFÍCIOS</t>
  </si>
  <si>
    <t>OUTRO 1</t>
  </si>
  <si>
    <t>OUTRO 2</t>
  </si>
  <si>
    <t>OUTRO 3</t>
  </si>
  <si>
    <t>OUTRO 4</t>
  </si>
  <si>
    <t>JORNADA DE TRABALHO</t>
  </si>
  <si>
    <t>Valor</t>
  </si>
  <si>
    <t>Quantidade</t>
  </si>
  <si>
    <t>Participação do Funcionário (%)</t>
  </si>
  <si>
    <t>VALORES UNITÁRIOS - CÁLCULO MENSAL</t>
  </si>
  <si>
    <t>Valor mensal</t>
  </si>
  <si>
    <t>Linha</t>
  </si>
  <si>
    <t>MODELO DE PROPOSTA</t>
  </si>
  <si>
    <t>ITEM</t>
  </si>
  <si>
    <t>Profissional 15</t>
  </si>
  <si>
    <t>Profissional 16</t>
  </si>
  <si>
    <t>Profissional 17</t>
  </si>
  <si>
    <t>Profissional 18</t>
  </si>
  <si>
    <t>Profissional 19</t>
  </si>
  <si>
    <t>Profissional 20</t>
  </si>
  <si>
    <t>Profissional 21</t>
  </si>
  <si>
    <t>Profissional 22</t>
  </si>
  <si>
    <t>Profissional 23</t>
  </si>
  <si>
    <t>Profissional 24</t>
  </si>
  <si>
    <t>Profissional 25</t>
  </si>
  <si>
    <t>Profissional 26</t>
  </si>
  <si>
    <t>Profissional 27</t>
  </si>
  <si>
    <t>Profissional 28</t>
  </si>
  <si>
    <t>Profissional 29</t>
  </si>
  <si>
    <t>Profissional 30</t>
  </si>
  <si>
    <t>Não</t>
  </si>
  <si>
    <t>Material 94</t>
  </si>
  <si>
    <t>Material 95</t>
  </si>
  <si>
    <t>Material 96</t>
  </si>
  <si>
    <t>Material 97</t>
  </si>
  <si>
    <t>Custo 12</t>
  </si>
  <si>
    <t>Custo 13</t>
  </si>
  <si>
    <t>Custo 14</t>
  </si>
  <si>
    <t>Custo 15</t>
  </si>
  <si>
    <t>Custo 16</t>
  </si>
  <si>
    <t>Custo 17</t>
  </si>
  <si>
    <t>Custo 18</t>
  </si>
  <si>
    <t>Custo 19</t>
  </si>
  <si>
    <t>Custo 20</t>
  </si>
  <si>
    <t>Custo 21</t>
  </si>
  <si>
    <t>Custo 22</t>
  </si>
  <si>
    <t>Custo 23</t>
  </si>
  <si>
    <t>Custo 24</t>
  </si>
  <si>
    <t>Custo 25</t>
  </si>
  <si>
    <t>Custo 26</t>
  </si>
  <si>
    <t>Custo 27</t>
  </si>
  <si>
    <t>Custo 28</t>
  </si>
  <si>
    <t>Custo 29</t>
  </si>
  <si>
    <t>Custo 30</t>
  </si>
  <si>
    <t>Custo 31</t>
  </si>
  <si>
    <t>Custo 32</t>
  </si>
  <si>
    <t>Custo 33</t>
  </si>
  <si>
    <t>Custo 34</t>
  </si>
  <si>
    <t>Custo 35</t>
  </si>
  <si>
    <t>Custo 36</t>
  </si>
  <si>
    <t>Custo 37</t>
  </si>
  <si>
    <t>Custo 38</t>
  </si>
  <si>
    <t>Custo 39</t>
  </si>
  <si>
    <t>Custo 40</t>
  </si>
  <si>
    <t>Custo 41</t>
  </si>
  <si>
    <t>Custo 42</t>
  </si>
  <si>
    <t>Custo 43</t>
  </si>
  <si>
    <t>Custo 44</t>
  </si>
  <si>
    <t>Custo 45</t>
  </si>
  <si>
    <t>Custo 46</t>
  </si>
  <si>
    <t>Custo 47</t>
  </si>
  <si>
    <t>Custo 48</t>
  </si>
  <si>
    <t>Custo 49</t>
  </si>
  <si>
    <t>Custo 50</t>
  </si>
  <si>
    <t>Custo 51</t>
  </si>
  <si>
    <t>Custo 52</t>
  </si>
  <si>
    <t>Custo 53</t>
  </si>
  <si>
    <t>Custo 54</t>
  </si>
  <si>
    <t>Custo 55</t>
  </si>
  <si>
    <t>Custo 56</t>
  </si>
  <si>
    <t>Custo 57</t>
  </si>
  <si>
    <t>Custo 58</t>
  </si>
  <si>
    <t>Custo 59</t>
  </si>
  <si>
    <t>Custo 60</t>
  </si>
  <si>
    <t>Custo 61</t>
  </si>
  <si>
    <t>Custo 62</t>
  </si>
  <si>
    <t>Custo 63</t>
  </si>
  <si>
    <t>Custo 64</t>
  </si>
  <si>
    <t>Custo 65</t>
  </si>
  <si>
    <t>Custo 66</t>
  </si>
  <si>
    <t>Custo 67</t>
  </si>
  <si>
    <t>Custo 68</t>
  </si>
  <si>
    <t>Custo 69</t>
  </si>
  <si>
    <t>Custo 70</t>
  </si>
  <si>
    <t>Custo 71</t>
  </si>
  <si>
    <t>Custo 72</t>
  </si>
  <si>
    <t>Custo 73</t>
  </si>
  <si>
    <t>Custo 74</t>
  </si>
  <si>
    <t>Custo 75</t>
  </si>
  <si>
    <t>Custo 76</t>
  </si>
  <si>
    <t>Custo 77</t>
  </si>
  <si>
    <t>Custo 78</t>
  </si>
  <si>
    <t>Custo 79</t>
  </si>
  <si>
    <t>Custo 80</t>
  </si>
  <si>
    <t>Custo 81</t>
  </si>
  <si>
    <t>Custo 82</t>
  </si>
  <si>
    <t>Custo 83</t>
  </si>
  <si>
    <t>Custo 84</t>
  </si>
  <si>
    <t>Custo 85</t>
  </si>
  <si>
    <t>Custo 86</t>
  </si>
  <si>
    <t>Custo 87</t>
  </si>
  <si>
    <t>Custo 88</t>
  </si>
  <si>
    <t>Custo 89</t>
  </si>
  <si>
    <t>Custo 90</t>
  </si>
  <si>
    <t>Custo 91</t>
  </si>
  <si>
    <t>Custo 92</t>
  </si>
  <si>
    <t>Custo 93</t>
  </si>
  <si>
    <t>Custo 94</t>
  </si>
  <si>
    <t>Custo 95</t>
  </si>
  <si>
    <t>Custo 96</t>
  </si>
  <si>
    <t>Custo 97</t>
  </si>
  <si>
    <t>Custo 98</t>
  </si>
  <si>
    <t>Custo 99</t>
  </si>
  <si>
    <t>Custo 100</t>
  </si>
  <si>
    <t>OUTROS CUSTOS E DESPESAS DIRETAS</t>
  </si>
  <si>
    <t>Número do edital</t>
  </si>
  <si>
    <t>UASG - Contratante</t>
  </si>
  <si>
    <t>DADOS DO  LICITANTE</t>
  </si>
  <si>
    <t>Sindicato utilizado na proposta</t>
  </si>
  <si>
    <t>Data base do acordo coletivo</t>
  </si>
  <si>
    <t>TRIBUTAÇÃO INCIDENTE SOBRE A OPERAÇÃO DO LICITANTE</t>
  </si>
  <si>
    <t>BENEFÍCIO FISCAL ESTADUAL?</t>
  </si>
  <si>
    <t>BENEFÍCIO FISCAL MUNICIPAL?</t>
  </si>
  <si>
    <t>BENEFÍCIO DA CONTRIBUIÇÃO PREVIDENCIÁRIA PATRONAL SOBRE A RECEITA BRUTA (CPPBR - SEGUNDO A LEI 12.546/2011)?</t>
  </si>
  <si>
    <t xml:space="preserve">CADASTRADO COMO ENTIDADE ISENTA DA CONTRIBUIÇÃO PREVIDENCIÁRIA NO INSS? </t>
  </si>
  <si>
    <t>REGIME TRIBUTÁRIO</t>
  </si>
  <si>
    <t>Prazo do contrato (meses)</t>
  </si>
  <si>
    <t>Adicional de Insalubridade</t>
  </si>
  <si>
    <t>Adicional de Periculosidade</t>
  </si>
  <si>
    <t>Salário Mínimo</t>
  </si>
  <si>
    <t>BOTA</t>
  </si>
  <si>
    <t>OUTROS</t>
  </si>
  <si>
    <t>EQUIPAMENTOS</t>
  </si>
  <si>
    <t>QUANTIDADE</t>
  </si>
  <si>
    <t>EQUIPAMENTOS DA CONTRATADA</t>
  </si>
  <si>
    <t>Equipamento 15</t>
  </si>
  <si>
    <t>Equipamento 16</t>
  </si>
  <si>
    <t>Equipamento 17</t>
  </si>
  <si>
    <t>Equipamento 18</t>
  </si>
  <si>
    <t>Equipamento 19</t>
  </si>
  <si>
    <t>Equipamento 20</t>
  </si>
  <si>
    <t>PARÂMETROS</t>
  </si>
  <si>
    <t>Material 4</t>
  </si>
  <si>
    <t>Material 5</t>
  </si>
  <si>
    <t>Material 6</t>
  </si>
  <si>
    <t>Material 7</t>
  </si>
  <si>
    <t>Material 8</t>
  </si>
  <si>
    <t>Material 9</t>
  </si>
  <si>
    <t>Material 10</t>
  </si>
  <si>
    <t>Material 11</t>
  </si>
  <si>
    <t>Material 12</t>
  </si>
  <si>
    <t>Material 13</t>
  </si>
  <si>
    <t>Material 14</t>
  </si>
  <si>
    <t>Material 15</t>
  </si>
  <si>
    <t>Material 16</t>
  </si>
  <si>
    <t>Material 17</t>
  </si>
  <si>
    <t>Material 18</t>
  </si>
  <si>
    <t>Material 19</t>
  </si>
  <si>
    <t>Material 20</t>
  </si>
  <si>
    <t>Material 21</t>
  </si>
  <si>
    <t>Material 22</t>
  </si>
  <si>
    <t>Material 23</t>
  </si>
  <si>
    <t>Material 24</t>
  </si>
  <si>
    <t>Material 25</t>
  </si>
  <si>
    <t>Material 26</t>
  </si>
  <si>
    <t>Material 27</t>
  </si>
  <si>
    <t>Material 28</t>
  </si>
  <si>
    <t>Material 29</t>
  </si>
  <si>
    <t>Material 30</t>
  </si>
  <si>
    <t>Material 34</t>
  </si>
  <si>
    <t>Material 35</t>
  </si>
  <si>
    <t>Material 36</t>
  </si>
  <si>
    <t>Material 37</t>
  </si>
  <si>
    <t>Material 38</t>
  </si>
  <si>
    <t>Material 39</t>
  </si>
  <si>
    <t>Material 40</t>
  </si>
  <si>
    <t>Material 41</t>
  </si>
  <si>
    <t>Material 42</t>
  </si>
  <si>
    <t>Material 43</t>
  </si>
  <si>
    <t>Material 44</t>
  </si>
  <si>
    <t>Material 45</t>
  </si>
  <si>
    <t>Material 46</t>
  </si>
  <si>
    <t>Material 47</t>
  </si>
  <si>
    <t>Material 48</t>
  </si>
  <si>
    <t>Material 49</t>
  </si>
  <si>
    <t>Material 50</t>
  </si>
  <si>
    <t>Material 51</t>
  </si>
  <si>
    <t>Material 52</t>
  </si>
  <si>
    <t>Material 53</t>
  </si>
  <si>
    <t>Material 54</t>
  </si>
  <si>
    <t>Material 55</t>
  </si>
  <si>
    <t>Material 56</t>
  </si>
  <si>
    <t>Material 57</t>
  </si>
  <si>
    <t>Material 58</t>
  </si>
  <si>
    <t>Material 59</t>
  </si>
  <si>
    <t>Material 60</t>
  </si>
  <si>
    <t>Material 61</t>
  </si>
  <si>
    <t>Material 62</t>
  </si>
  <si>
    <t>Material 63</t>
  </si>
  <si>
    <t>Material 64</t>
  </si>
  <si>
    <t>Material 65</t>
  </si>
  <si>
    <t>Material 66</t>
  </si>
  <si>
    <t>Material 67</t>
  </si>
  <si>
    <t>Material 68</t>
  </si>
  <si>
    <t>Material 69</t>
  </si>
  <si>
    <t>Material 70</t>
  </si>
  <si>
    <t>Material 71</t>
  </si>
  <si>
    <t>Material 72</t>
  </si>
  <si>
    <t>Material 73</t>
  </si>
  <si>
    <t>Material 74</t>
  </si>
  <si>
    <t>Material 75</t>
  </si>
  <si>
    <t>Material 76</t>
  </si>
  <si>
    <t>Material 77</t>
  </si>
  <si>
    <t>Material 78</t>
  </si>
  <si>
    <t>Material 79</t>
  </si>
  <si>
    <t>Material 80</t>
  </si>
  <si>
    <t>Material 81</t>
  </si>
  <si>
    <t>Material 82</t>
  </si>
  <si>
    <t>Material 83</t>
  </si>
  <si>
    <t>Material 84</t>
  </si>
  <si>
    <t>Material 85</t>
  </si>
  <si>
    <t>Material 86</t>
  </si>
  <si>
    <t>Material 87</t>
  </si>
  <si>
    <t>Material 88</t>
  </si>
  <si>
    <t>Material 89</t>
  </si>
  <si>
    <t>Material 90</t>
  </si>
  <si>
    <t>Material 91</t>
  </si>
  <si>
    <t>Abas Azuis</t>
  </si>
  <si>
    <t xml:space="preserve">Cores das Abas: </t>
  </si>
  <si>
    <t>Abas laranja</t>
  </si>
  <si>
    <t>Abas verdes</t>
  </si>
  <si>
    <t>Células para digitação de dados pelo PROPONENTE</t>
  </si>
  <si>
    <t>Áreas de totalização</t>
  </si>
  <si>
    <t>DADOS DO EDITAL</t>
  </si>
  <si>
    <t>Finalidade das abas:</t>
  </si>
  <si>
    <t>MODELO_PROPOSTA</t>
  </si>
  <si>
    <t>DADOS_GERAIS</t>
  </si>
  <si>
    <t>00_RESUMO</t>
  </si>
  <si>
    <t>01_ENCARGOS</t>
  </si>
  <si>
    <t>02_PESSOAL</t>
  </si>
  <si>
    <t>03_UNIFORMES E EPI</t>
  </si>
  <si>
    <t>05_EQUIPAMENTOS</t>
  </si>
  <si>
    <t>04_MATERIAL DE CONSUMO</t>
  </si>
  <si>
    <t>Apresenta as orientações e explicações sobre o modo de operar da Planilha de Custos e Formação de Preços</t>
  </si>
  <si>
    <t>Encargos Sociais</t>
  </si>
  <si>
    <t>Jornada</t>
  </si>
  <si>
    <t>Benefícios</t>
  </si>
  <si>
    <t>Equipamento 21</t>
  </si>
  <si>
    <t>Equipamento 22</t>
  </si>
  <si>
    <t>Equipamento 23</t>
  </si>
  <si>
    <t>Equipamento 24</t>
  </si>
  <si>
    <t>Equipamento 25</t>
  </si>
  <si>
    <t>Equipamento 26</t>
  </si>
  <si>
    <t>Equipamento 27</t>
  </si>
  <si>
    <t>Equipamento 28</t>
  </si>
  <si>
    <t>Equipamento 29</t>
  </si>
  <si>
    <t>Equipamento 30</t>
  </si>
  <si>
    <t>Equipamento 31</t>
  </si>
  <si>
    <t>Equipamento 32</t>
  </si>
  <si>
    <t>Equipamento 33</t>
  </si>
  <si>
    <t>Equipamento 34</t>
  </si>
  <si>
    <t>Equipamento 35</t>
  </si>
  <si>
    <t>Equipamento 36</t>
  </si>
  <si>
    <t>Equipamento 37</t>
  </si>
  <si>
    <t>Equipamento 38</t>
  </si>
  <si>
    <t>Equipamento 39</t>
  </si>
  <si>
    <t>Equipamento 40</t>
  </si>
  <si>
    <t>Equipamento 41</t>
  </si>
  <si>
    <t>Equipamento 42</t>
  </si>
  <si>
    <t>Equipamento 43</t>
  </si>
  <si>
    <t>Equipamento 44</t>
  </si>
  <si>
    <t>Equipamento 45</t>
  </si>
  <si>
    <t>Equipamento 46</t>
  </si>
  <si>
    <t>Equipamento 47</t>
  </si>
  <si>
    <t>Equipamento 48</t>
  </si>
  <si>
    <t>Equipamento 49</t>
  </si>
  <si>
    <t>Equipamento 50</t>
  </si>
  <si>
    <r>
      <t>VALOR TOTAL DA PROPOSTA</t>
    </r>
    <r>
      <rPr>
        <b/>
        <sz val="14"/>
        <color rgb="FFFFFF00"/>
        <rFont val="Calibri"/>
        <family val="2"/>
        <scheme val="minor"/>
      </rPr>
      <t xml:space="preserve"> CALCULADO</t>
    </r>
  </si>
  <si>
    <t>PORCENTAGEM DE ADICIONAL DE  INSALUBRIDADE</t>
  </si>
  <si>
    <t>CUSTO DO ADICIONAL DE INSALUBRIDADE (R$)</t>
  </si>
  <si>
    <t>CUSTO DO ADICIONAL DE PERICULOSIDADE (R$)</t>
  </si>
  <si>
    <t>CUSTO DO ADICIONAL NOTURNO (R$)</t>
  </si>
  <si>
    <t>CUSTO DA HORA NOTURNA ADICIONAL(R$)</t>
  </si>
  <si>
    <t>CUSTO DE DEPRECIAÇÃO MENSAL (R$)</t>
  </si>
  <si>
    <t>Total no contrato (R$)</t>
  </si>
  <si>
    <t>Total Mensal (R$)</t>
  </si>
  <si>
    <t>VALOR DO CONTRATO (R$)</t>
  </si>
  <si>
    <t>APLICA ADICIONAL NOTURNO?</t>
  </si>
  <si>
    <t>Quadro síntese com o valor mensal e total da proposta. Não deve ser alterada pois todos os valores são trazidos de outras abas. Contém os dados que devem ser apresentados no pregão.</t>
  </si>
  <si>
    <t>Informações gerais que serão utilizadas nas demais abas. É a primeira aba a ser preenchida.</t>
  </si>
  <si>
    <t>Aba para preenchimento dos dados relativos ao pessoal a ser alocado no contrato: funções, salários, jornadas etc.</t>
  </si>
  <si>
    <t>Aba para preenchimento dos dados relativos aos materiais de consumo: itens de material, quantidades, preços etc.</t>
  </si>
  <si>
    <t>Aba para preenchimento dos dados relativos ao custo de uniformes e EPI: composição, vida útil, quantidade, preço etc.</t>
  </si>
  <si>
    <t>Aba para preenchimento dos dados relativos a outros custos e despesas diretas</t>
  </si>
  <si>
    <t>Contém informações para o dimensionamento dos serviços a serem prestados.</t>
  </si>
  <si>
    <t>ADICIONAL DE PERICULOSIDADE</t>
  </si>
  <si>
    <t>ORIENTAÇÕES</t>
  </si>
  <si>
    <t>Para uso do Proponente. Contém as informações que devem ser apresentadas na proposta</t>
  </si>
  <si>
    <t>Títulos de colunas ou linhas</t>
  </si>
  <si>
    <t>Cesta Básica</t>
  </si>
  <si>
    <t>Valor MENSAL (R$)</t>
  </si>
  <si>
    <t>Para uso da Ebserh.</t>
  </si>
  <si>
    <t>Legenda de cores</t>
  </si>
  <si>
    <t>Células com fundo branco</t>
  </si>
  <si>
    <t>Células com fundo cinza</t>
  </si>
  <si>
    <t>Células com fundo azul</t>
  </si>
  <si>
    <t>Células com fundo amarelo</t>
  </si>
  <si>
    <t>Células com fundo verde claro</t>
  </si>
  <si>
    <t>Células com fundo verde intermediário</t>
  </si>
  <si>
    <t>Células com fundo verde escuro</t>
  </si>
  <si>
    <t>Informações dos custos dos serviços. Deve ser preenchida pelo Proponente com o detalhamento indicado no Termo de Referência.</t>
  </si>
  <si>
    <t>Cores das células:</t>
  </si>
  <si>
    <t>B8 - Repouso Semanal Remunerado</t>
  </si>
  <si>
    <t>B9 - Feriados</t>
  </si>
  <si>
    <t>A6 - INCRA</t>
  </si>
  <si>
    <t>A8 - SEBRAE</t>
  </si>
  <si>
    <t>CÁLCULO DO BDI</t>
  </si>
  <si>
    <t>BDI</t>
  </si>
  <si>
    <t>IMPOSTOS / DESPESAS FISCAIS</t>
  </si>
  <si>
    <t>DESPESSAS INDIRETAS</t>
  </si>
  <si>
    <t>OUTRO 5</t>
  </si>
  <si>
    <t>OUTRO 6</t>
  </si>
  <si>
    <t>OUTRO 7</t>
  </si>
  <si>
    <t>OUTRO 8</t>
  </si>
  <si>
    <t>UTILIZAÇÃO DO UNIFORME E EPI POR FUNÇÃO (SE A FUNÇÃO UTILIZA O UNIFORME E/OU EPI SELECIONE SIM, CASO NÃO UTILIZE MANTENHA NÃO)</t>
  </si>
  <si>
    <t>Células para preenchimento de parâmetros pela Ebserh</t>
  </si>
  <si>
    <t>Gestão de enxoval</t>
  </si>
  <si>
    <t>Unidade de medida</t>
  </si>
  <si>
    <t>Valor Unitário</t>
  </si>
  <si>
    <t>Valor do contrato</t>
  </si>
  <si>
    <t>mês</t>
  </si>
  <si>
    <t>KG de roupa limpa</t>
  </si>
  <si>
    <t>TOTAL</t>
  </si>
  <si>
    <t>AVENTAL IMPERMEÁVEL</t>
  </si>
  <si>
    <t>LUVAS DE BORRACHA</t>
  </si>
  <si>
    <t>OCULOS PROTEÇÃO</t>
  </si>
  <si>
    <t>unidade</t>
  </si>
  <si>
    <t/>
  </si>
  <si>
    <t>Material 98</t>
  </si>
  <si>
    <t>Material 99</t>
  </si>
  <si>
    <t>Material 100</t>
  </si>
  <si>
    <t>EQUIPAMENTOS DO HOSPITAL</t>
  </si>
  <si>
    <t>Equipamento do HOSPITAL 4</t>
  </si>
  <si>
    <t>Equipamento do HOSPITAL 5</t>
  </si>
  <si>
    <t>Equipamento do HOSPITAL 6</t>
  </si>
  <si>
    <t>Equipamento do HOSPITAL 7</t>
  </si>
  <si>
    <t>Equipamento do HOSPITAL 8</t>
  </si>
  <si>
    <t>Equipamento do HOSPITAL 9</t>
  </si>
  <si>
    <t>Equipamento do HOSPITAL 10</t>
  </si>
  <si>
    <t>Equipamento do HOSPITAL 11</t>
  </si>
  <si>
    <t>Equipamento do HOSPITAL 12</t>
  </si>
  <si>
    <t>Equipamento do HOSPITAL 13</t>
  </si>
  <si>
    <t>Equipamento do HOSPITAL 14</t>
  </si>
  <si>
    <t>Equipamento do HOSPITAL 15</t>
  </si>
  <si>
    <t>Equipamento do HOSPITAL 16</t>
  </si>
  <si>
    <t>Equipamento do HOSPITAL 17</t>
  </si>
  <si>
    <t>Equipamento do HOSPITAL 18</t>
  </si>
  <si>
    <t>Equipamento do HOSPITAL 19</t>
  </si>
  <si>
    <t>Equipamento do HOSPITAL 20</t>
  </si>
  <si>
    <t>Equipamento do HOSPITAL 21</t>
  </si>
  <si>
    <t>Equipamento do HOSPITAL 22</t>
  </si>
  <si>
    <t>Equipamento do HOSPITAL 23</t>
  </si>
  <si>
    <t>Equipamento do HOSPITAL 24</t>
  </si>
  <si>
    <t>Equipamento do HOSPITAL 25</t>
  </si>
  <si>
    <t>Equipamento do HOSPITAL 26</t>
  </si>
  <si>
    <t>Equipamento do HOSPITAL 27</t>
  </si>
  <si>
    <t>Equipamento do HOSPITAL 28</t>
  </si>
  <si>
    <t>Equipamento do HOSPITAL 29</t>
  </si>
  <si>
    <t>Equipamento do HOSPITAL 30</t>
  </si>
  <si>
    <t>Equipamento do HOSPITAL 31</t>
  </si>
  <si>
    <t>Equipamento do HOSPITAL 32</t>
  </si>
  <si>
    <t>Equipamento do HOSPITAL 33</t>
  </si>
  <si>
    <t>Equipamento do HOSPITAL 34</t>
  </si>
  <si>
    <t>Equipamento do HOSPITAL 35</t>
  </si>
  <si>
    <t>Equipamento do HOSPITAL 36</t>
  </si>
  <si>
    <t>Equipamento do HOSPITAL 37</t>
  </si>
  <si>
    <t>Equipamento do HOSPITAL 38</t>
  </si>
  <si>
    <t>Equipamento do HOSPITAL 39</t>
  </si>
  <si>
    <t>Equipamento do HOSPITAL 40</t>
  </si>
  <si>
    <t>Equipamento do HOSPITAL 41</t>
  </si>
  <si>
    <t>Equipamento do HOSPITAL 42</t>
  </si>
  <si>
    <t>Equipamento do HOSPITAL 43</t>
  </si>
  <si>
    <t>Equipamento do HOSPITAL 44</t>
  </si>
  <si>
    <t>Equipamento do HOSPITAL 45</t>
  </si>
  <si>
    <t>Equipamento do HOSPITAL 46</t>
  </si>
  <si>
    <t>Equipamento do HOSPITAL 47</t>
  </si>
  <si>
    <t>Equipamento do HOSPITAL 48</t>
  </si>
  <si>
    <t>Equipamento do HOSPITAL 49</t>
  </si>
  <si>
    <t>Equipamento do HOSPITAL 50</t>
  </si>
  <si>
    <t>Custo de Manutenção Padrão (% a.a.)</t>
  </si>
  <si>
    <t>ENXOVAL</t>
  </si>
  <si>
    <t>DESCRIÇÃO DO ENXOVAL</t>
  </si>
  <si>
    <t>VALOR UNITÁRIO PEÇA</t>
  </si>
  <si>
    <t>ENXOVAL HOTELARIA</t>
  </si>
  <si>
    <t>VALOR PARA LOCAÇÃO</t>
  </si>
  <si>
    <t>Item 36</t>
  </si>
  <si>
    <t>Item 37</t>
  </si>
  <si>
    <t>Item 38</t>
  </si>
  <si>
    <t>Item 39</t>
  </si>
  <si>
    <t>Item 40</t>
  </si>
  <si>
    <t>Item 41</t>
  </si>
  <si>
    <t>Item 42</t>
  </si>
  <si>
    <t>Item 43</t>
  </si>
  <si>
    <t>Item 70</t>
  </si>
  <si>
    <t>Item 71</t>
  </si>
  <si>
    <t>Item 72</t>
  </si>
  <si>
    <t>Item 73</t>
  </si>
  <si>
    <t>Item 74</t>
  </si>
  <si>
    <t>Item 75</t>
  </si>
  <si>
    <t>VALOR TOTAL DA LOCAÇÃO DE PEÇAS NO CONTRATO</t>
  </si>
  <si>
    <t>QUANTIDADE TOTAL DE PEÇAS NO CONTRATO</t>
  </si>
  <si>
    <t>LOCAÇÃO DE ENXOVAL</t>
  </si>
  <si>
    <t>Total da proposta</t>
  </si>
  <si>
    <t>CONJUNTO PRIVATIVO</t>
  </si>
  <si>
    <t>QUANTIDADE DIÁRIA</t>
  </si>
  <si>
    <t>QUANTIDADE CIRCULANTE (QTD. DIÁRIA x MUDAS)</t>
  </si>
  <si>
    <t>Hotelaria</t>
  </si>
  <si>
    <t>Cirúrgico</t>
  </si>
  <si>
    <t>Item 76</t>
  </si>
  <si>
    <t>Item 77</t>
  </si>
  <si>
    <t>Item 78</t>
  </si>
  <si>
    <t>Item 79</t>
  </si>
  <si>
    <t>VIDA ÚTIL (em meses)</t>
  </si>
  <si>
    <t>DISPOSITIVO DE RASTREABILIDADE</t>
  </si>
  <si>
    <t>QUANTIDADE TOTAL DE DISPOSITIVOS DO CONTRATO</t>
  </si>
  <si>
    <t>VALOR UNITÁRIO DISPOSITIVO</t>
  </si>
  <si>
    <t>VALOR TOTAL COM DISPOSITIVOS NO CONTRATO</t>
  </si>
  <si>
    <t>Privativo</t>
  </si>
  <si>
    <t>INFORMAÇÕES SOBRE O ENXOVAL A SER DISPONIBILIZADO - Anexo 1 do Termo de Referência</t>
  </si>
  <si>
    <t>NÚMERO DE MUDAS</t>
  </si>
  <si>
    <t>INFO_DO_TR</t>
  </si>
  <si>
    <t>07_OUTROS_CUSTOS_E_DESP_DIRETAS</t>
  </si>
  <si>
    <t>06_ENXOVAL</t>
  </si>
  <si>
    <t>Aba para preenchimento dos dados relativos ao custo de equipamentos a serem usados: tipo, quantidade, valor, custo de manutenção etc.</t>
  </si>
  <si>
    <t>INSUMOS</t>
  </si>
  <si>
    <t>MATERIAIS DE CONSUMO</t>
  </si>
  <si>
    <t>UTENSÍLIOS</t>
  </si>
  <si>
    <t>OUTRO 9</t>
  </si>
  <si>
    <t>Item de serviço</t>
  </si>
  <si>
    <t>% PREVISTO PARA MANUTENÇÃO EM RELAÇÃO AO CUSTO DO EQUIPAMENTO - % ANUAL</t>
  </si>
  <si>
    <t>CUSTO DA HORA-EXTRA PARA TRABALHO EM FERIADO</t>
  </si>
  <si>
    <t>Adicional de hora-extra para feriado</t>
  </si>
  <si>
    <t>CALÇA LIDER</t>
  </si>
  <si>
    <t>VIDA ÚTIL (MESES)</t>
  </si>
  <si>
    <t>SOMASE</t>
  </si>
  <si>
    <t>Número de mudas padrão para disponibilidade de enxoval:</t>
  </si>
  <si>
    <t>CLASSITICAÇÃO SEGUNDO O USO</t>
  </si>
  <si>
    <t>NÚMERO DE MUDAS POR PEÇA</t>
  </si>
  <si>
    <t>PESO DE CADA PEÇA (kg)</t>
  </si>
  <si>
    <t>VIDA ÚTIL DAS PEÇAS (em meses)</t>
  </si>
  <si>
    <t>CÁLCULO DO CUSTO MENSAL DO UNIFORME E EPI</t>
  </si>
  <si>
    <t xml:space="preserve">PRAZO DE VIDA ÚTIL EM ANOS
</t>
  </si>
  <si>
    <t>PESO MENSAL PARA CADA PEÇA (KG)</t>
  </si>
  <si>
    <t>QUANTIDADE MENSAL</t>
  </si>
  <si>
    <t>Memória de cálculo da Vida Útil das Peças</t>
  </si>
  <si>
    <t>Exemplo:</t>
  </si>
  <si>
    <t>VALE REFEIÇÃO (R$)</t>
  </si>
  <si>
    <t>NÚMERO DE COLABORADORES POR FUNÇÃO / CARGO OU HORAS TRABALHADAS POR MÊS (QUANDO HORISTA)</t>
  </si>
  <si>
    <t>Valor unitário por Função / Cargo (R$)</t>
  </si>
  <si>
    <t>Total Mensal por Função / Cargo (R$)</t>
  </si>
  <si>
    <t>CALÇADO FECHADO ANTIRRAPANTE</t>
  </si>
  <si>
    <t>PESO INDIVIDUAL DE CADA PEÇA (KG)</t>
  </si>
  <si>
    <t>REPOSIÇÃO DE DISPOSITOS (unidades) ao mês</t>
  </si>
  <si>
    <t>Custo mensal</t>
  </si>
  <si>
    <t>VU = núm. ciclos de lavagem x núm. mudas / dias do mês</t>
  </si>
  <si>
    <t>Lucro Real</t>
  </si>
  <si>
    <t>Hospital a que refere a prestação dos serviços</t>
  </si>
  <si>
    <t>UASG do Hospital a que refere a prestação dos serviços</t>
  </si>
  <si>
    <t>Modelo de prestação do serviço</t>
  </si>
  <si>
    <t>Processamento de roupas nas dependências da CONTRATADA, a locação de enxoval na modalidade “pool” e a gestão de enxoval hospitalar nas dependências do CONTRATANTE</t>
  </si>
  <si>
    <t>RECEBE HORA-EXTRA PARA TRABALHO EM FERIADO?</t>
  </si>
  <si>
    <t>EXAMES MÉDICOS (R$)</t>
  </si>
  <si>
    <t>SEGURO DE VIDA (R$)</t>
  </si>
  <si>
    <t>AUXÍLIO CRECHE (R$)</t>
  </si>
  <si>
    <t>CESTA BÁSICA (R$)</t>
  </si>
  <si>
    <t>VALE TRANSPORTE (R$)</t>
  </si>
  <si>
    <t>INDICAÇÃO DO ITEM DO SERVIÇO</t>
  </si>
  <si>
    <t>% MENSAL DE EVASÃO PEÇAS</t>
  </si>
  <si>
    <t>% DE REPOSIÇÃO POR EVASÃO (ao mês)</t>
  </si>
  <si>
    <t>Processamento de roupa com locação de enxoval</t>
  </si>
  <si>
    <t>B10 - Folguista para Reposição de período não trabalhado</t>
  </si>
  <si>
    <t>Não se aplica</t>
  </si>
  <si>
    <t>Aba para preenchimento dos dados relativos ao custo de locação de enxoval: composição, quantidade, valor, vida útil etc.</t>
  </si>
  <si>
    <t>Células que não devem ser utilizadas</t>
  </si>
  <si>
    <t>Peso Mensal estimado de roupa limpa (kg)</t>
  </si>
  <si>
    <t>PREÇO_DETALHADO</t>
  </si>
  <si>
    <t>LExt_COTAÇÕES</t>
  </si>
  <si>
    <t>LExt_PREÇO REF</t>
  </si>
  <si>
    <t>Abas vermelhas</t>
  </si>
  <si>
    <t>Para uso da Ebserh no cálculo do preço de referência de Processamento de Roupas nas dependências da CONTRATADA. DEVEM SER EXCLUÍDAS ANTES DO ENVIO AOS LICITANTES</t>
  </si>
  <si>
    <t>Apresenta, de forma resumida, os valores dos principais componentes de custo da proposta a partir das cotações registradas na aba LExt_COTAÇÕES e nas abas de 01 a 07</t>
  </si>
  <si>
    <t>Células com fórmulas, valores fixos de texto ou parâmetros informados em outras abas - não devem ser alteradas</t>
  </si>
  <si>
    <t>Deve ser utilizado pelos proponentes na apresentação de suas propostas e apresentará o preço por peça de enxoval a ser pago pela Ebserh para sua reposição.</t>
  </si>
  <si>
    <t>Apresenta, de forma resumida, os valores dos principais componentes de custo da proposta. O Fornecedor deve utilizar para inserir as porcentagens que compõem o BDI.</t>
  </si>
  <si>
    <t>Profissional 6</t>
  </si>
  <si>
    <t>Profissional 7</t>
  </si>
  <si>
    <t>Profissional 8</t>
  </si>
  <si>
    <t>Custo 11</t>
  </si>
  <si>
    <t>Número de horas por mês para cálculo de Adicional Noturno e Rateio de Horista</t>
  </si>
  <si>
    <t>Peso Mensal calculado de roupa limpa (kg)</t>
  </si>
  <si>
    <t>REPOSIÇÃO  DE PEÇAS POR EVASÃO (unidades) ao mês</t>
  </si>
  <si>
    <t>Peso mensal CALCULADO de roupa limpa:</t>
  </si>
  <si>
    <t>VU = 120 [núm. ciclos de lavagem] x 4 [núm. mudas] / 30 [dias do mês] = 16</t>
  </si>
  <si>
    <t>Peso total estimado de roupa limpa (kg)</t>
  </si>
  <si>
    <t>40 Horas</t>
  </si>
  <si>
    <t>44 Horas</t>
  </si>
  <si>
    <t>12 x 36 Horas</t>
  </si>
  <si>
    <t>APLICA HORA NOTURNA ADICIONAL?</t>
  </si>
  <si>
    <t>UASG do Hospital que está Licitando</t>
  </si>
  <si>
    <t>Descrição</t>
  </si>
  <si>
    <t>Notas explicativas</t>
  </si>
  <si>
    <t>Previdência Social – Conforme o artigo 22, inciso I, da Lei 8.212/91, empresa custeia 20%.</t>
  </si>
  <si>
    <t>FGTS - O depósito voltou a ser de 8%, como preconiza a Lei Complementar 110/2001. O tributo está previsto no art. 7º, Inciso III, da Constituição Federal, tendo sido regulamentado pela Lei nº 8.030/90, artigo 15.</t>
  </si>
  <si>
    <t>Salário Educação – A prestadora de serviços contribui com 2,5%, por determinação do art. 15, da Lei nº 9.424/96; do art. 2º do Decreto nº 3.142/99; e art. 212, § 5º da CF.</t>
  </si>
  <si>
    <t>SESI/SESC – Por força do artigo 30 da Lei nº 8.036/90, a contratada fica obrigada a contribuir com 1,5% para manutenção desses sistemas.</t>
  </si>
  <si>
    <t>SENAI /SENAC – O contribuinte arca com 1%, em obediência ao Decreto-Lei nº 2.318/86.</t>
  </si>
  <si>
    <t>INCRA – A empresa participa com 0,2%, para atendimento dos artigos 1º e 2º do Decreto-Lei nº 1.146/70</t>
  </si>
  <si>
    <t>RAT x FAP - Representa a contribuição da empresa, prevista no inciso II do artigo 22 da Lei 8212/91, e consiste em percentual que mede o risco da atividade econômica, com base no qual é cobrada a contribuição para financiar os benefícios previdenciários decorrentes do grau de incidência de incapacidade laborativa (GIIL-RAT). A alíquota de contribuição para o RAT será de 1% se a atividade é de risco mínimo; 2% se de risco médio e de 3% se de risco grave, incidentes sobre o total da remuneração paga, devida ou creditada a qualquer título, no decorrer do mês, aos segurados empregados e trabalhadores avulsos. 
Fator Acidentário de Prevenção que afere o desempenho da empresa, dentro da respectiva atividade econômica, relativamente aos acidentes de trabalho ocorridos num determinado período. O FAP consiste num multiplicador variável num intervalo contínuo de cinco décimos (0,5000) a dois inteiros (2,0000), aplicado com quatro casas decimais sobre a alíquota RAT. O FAP está normatizado no Regulamento da Previdência Social (RPS), aprovado pelo Decreto 3.048/1999, atualizado pelo Decreto 6.957/2009, assim como na Resolução CNPS nº 1.316, de 2010.</t>
  </si>
  <si>
    <t>SEBRAE – O empregador, para atender à Lei nº 8.029/90, contribui com 0,6% sobre a folha de pagamento.</t>
  </si>
  <si>
    <t>13º Salário - Gratificação de Natal, instituída pela Lei nº 4.090, de 13 de julho de 1962. A provisão mensal representa 1/12 da folha para que ao final do período complete um salário.</t>
  </si>
  <si>
    <t>Férias – Afastamento de 30 dias, sem prejuízo da remuneração, após cada período de 12 meses de vigência do contrato de trabalho. O pagamento ocorre conforme preceitua o artigo 129 e o inciso I, artigo 130, do Decreto-Lei nº 5.452/43 - CLT.</t>
  </si>
  <si>
    <t>Abono de Férias - A Constituição Federal, em seu art. 7º, inciso XVII, prevê que as férias sejam pagas com adicional de, pelo menos, 1/3 (um terço) da
remuneração do mês.</t>
  </si>
  <si>
    <t>Razão Social do líder do consórcio</t>
  </si>
  <si>
    <t>CNPJ do líder do consórcio</t>
  </si>
  <si>
    <t>Registro da Convenção coletiva no MTE</t>
  </si>
  <si>
    <t>TAXA ANUAL  DE DEPRECIAÇÃO</t>
  </si>
  <si>
    <t>VALOR DEPRECIÁVEL (VALOR INICIAL -RESIDUAL)</t>
  </si>
  <si>
    <t>Custo de Capital (Base: IPCA %)</t>
  </si>
  <si>
    <t>A7 - RAT  (Risco Ambiental do trabalho) Ajustado pelo Fator Acidentário de Prevenção</t>
  </si>
  <si>
    <t>GRUPO B - Aprovisionamentos e períodos não trabalhado</t>
  </si>
  <si>
    <t>Para os regimes 30 horas = 1 mês de gratificação /12 meses efetivamente trabalhados
Para os regimes 40 horas = 1 mês de gratificação /12 meses efetivamente trabalhados
Para os regimes 44 horas = 1 mês de gratificação /12 meses efetivamente trabalhados
Para o regime 12x36h = 15 dias efetivos de gratificação / 182,625 dias efetivamente trabalhados, ou seja, 365,25 dias divido 2, pois nesse regime o trabalhador trabalha efetivamente durante 1 dia e folga no outro dia
Para o regime de horista = 220 horas de gratificação / 2004,62 horas, equivalente às horas efetivamente trabalháveis por um horista ao longo do ano 
Obs 1 - Para o cálculo do horista considera-se 7,33 horas por dia = 220 horas /30 dias
Obs 2 - Para o cálculo das horas efetivamente trabalhada pelos horistas, considera-se 365,25 dias descontados 30 dias de férias, 14 feriados e 47,89 dias repousos semanais equivalentes apenas aos domingos não coincidentes com as férias, pois nas jornadas de 220 horas os sábados são considerados dias trabalhados, totalizando 273,65 dias x 7,33 horas = 2.004,62 horas efetivamente trabalhadas.</t>
  </si>
  <si>
    <t>Para o regime 30 horas = [(30 dias - Dias de Repouso Semanal coincidente com férias)/(Total de Dias do ano - Total de repousos semanais - Feriados)]
Para o regime 40 horas = [(30 dias - Dias de Repouso Semanal coincidente com férias)/(Total de Dias do ano - Total de repousos semanais - Feriados)]
Para o regime 44 horas = [(30 dias - Dias de Repouso Semanal coincidente com férias)/(Total de Dias do ano - Total de repousos semanais - Feriados)]
Para o regime 12 x 36 horas = 30 dias/365,25 dias do ano
Para o regime de horista =[(30 dias - Dias de Repouso Semanal coincidente com férias) x 7,33 horas)]/2.004,62 horas efetivamente trabalháveis</t>
  </si>
  <si>
    <t>Para o regime 30 horas = (30 dias/12 meses) x 1/3
Para o regime 40 horas = (30 dias/12 meses) x 1/3
Para o regime 44 horas = (30 dias/12 meses) x 1/3
Para o regime 12 x 36 horas = (30 dias/12 meses) x 1/3
Para o regime de horista ={[(30 dias - Dias de Repouso Semanal coincidente com férias) x 7,33 horas)]/2.004,62 horas efetivamente trabalháveis} x 1/3</t>
  </si>
  <si>
    <t>Licença Paternidade - Criada pelo art. 7º, inciso XIX da CF, combinado com o art. 10, § 1º dos Atos das Disposições Constitucionais Transitórias – ADCT, concede ao empregado o direito de ausentar-se do serviço por cinco dias quando do nascimento de filho. De acordo com o IBGE, nascem filhos de 1,5% dos trabalhadores no período de um ano. Considerado o quadro formado por 50% de trabalhadores do gênero masculino.</t>
  </si>
  <si>
    <t>Para o regime 30 horas = 5 dias/30 dias do mês /12 meses) x 1,5% x 50%
Para o regime 40 horas = 5 dias/30 dias do mês /12 meses) x 1,5% x 50%
Para o regime 44 horas = 5 dias/30 dias do mês /12 meses) x 1,5% x 50%
Para o regime 12 x 36 horas = 5 dias/30 dias do mês /12 meses) x 1,5% x 50%
Para o regime de horista = [(5 dias x 7,33 horas) / 2.004,62 horas] x 1,5% x 50%</t>
  </si>
  <si>
    <t>Licença maternidade: artigo 392 da Consolidação das Leis do Trabalho (CLT) determina que o prazo de afastamento é de 120 dias (cerca de 4 meses), sem prejuízo do emprego ou da remuneração do trabalhador. Ele tem início a partir de 28 dias antes do parto, da data de nascimento ou da adoção. Entretanto, para quem faz parte do programa Empresa Cidadã, a licença tem 60 dias de prazo adicional, totalizando 180 dias. Em troca da concessão desse benefício aos trabalhadores, o empregador recebe incentivos fiscais do Governo Federal. De acordo com o IBGE - 2019, nascem filhos de 5,06% das trabalhadoras no período de um ano. Considerado o quadro formado por 50% de trabalhadores do gênero feminino.</t>
  </si>
  <si>
    <t>Para o regime 30 horas = (180 dias/30 dias do mês /12 meses) x 5,06% x 50%
Para o regime 40 horas = (180 dias/30 dias do mês /12 meses) x 5,06% x 50%
Para o regime 44 horas = (180 dias/30 dias do mês /12 meses) x 5,06% x 50%
Para o regime 12 x 36 horas = (180 dias/30 dias do mês /12 meses) x 5,06% x 50%
Para o regime de horista = [(180 dias x 7,33 horas) / 2.004,62 horas] x 5,06% x 50%</t>
  </si>
  <si>
    <t>Ausências ao trabalho asseguradas ao empregado pelo art. 473 da CLT (morte de cônjuge, ascendente, descendente; casamento; nascimento de filho; doação de sangue; alistamento eleitoral; serviço militar; comparecer a juízo). Combinado com o Artigo 131, inc. III CLT e Considerando 5 dias de acordo com a atualização dos percentuais máximos para Encargos Sociais (STF/Secretaria de Controle Interno) de 03/10/07.</t>
  </si>
  <si>
    <t>Para o regime 30 horas = [5 dias /(Total de Dias do ano - Total de repousos semanais - Feriados)]
Para o regime 40 horas = [5 dias /(Total de Dias do ano - Total de repousos semanais - Feriados)]
Para o regime 44 horas = [5 dias /(Total de Dias do ano - Total de repousos semanais - Feriados)]
Para o regime 12 x 36 horas = [5 dias / 182,625 dias efetivamente trabalhados, ou seja, 365,25 dias divido 2, pois nesse regime o trabalhador trabalha efetivamente durante 1 dia e folga no outro dia
Para o regime de horista = [5 dias x 7,33 horas) / 2.004,62 horas]</t>
  </si>
  <si>
    <t>B7 - Auxilio Doença</t>
  </si>
  <si>
    <t>O art. 60 da Lei 8.213/91 estabelece que: "Art. 60. O auxílio-doença será devido ao segurado empregado a contar do décimo sexto dia do afastamento da atividade, e, no caso dos demais segurados, a contar da data do início da incapacidade e
enquanto ele permanecer incapaz. (Redação dada pela Lei nº 9.876, de 26.11.99) § 3o Durante os primeiros quinze dias consecutivos ao do afastamento da atividade por motivo de doença, incumbirá à empresa pagar ao segurado empregado o seu salário integral. (Redação dada pela Lei nº 9.876, de 26.11.99)"
De acordo com os dados estatísticos da Secretaria da Previdência, foram concedidos no Brasil: 2.243.380 auxílio doença e acidente (Capitulo 3 do Anuário Estatístico da Previdência Social - AEPS. E segundo os dados oficiais do CAGED em Dez de 2019 existia o estoque de 39.054.507 vínculos de empregos celetistas no Brasil, resultando em um percentual de 5,74% dos empregados receberam auxilio doença ou acidente em 2019.
Obs. 1 - O STJ há muito tem afirmado que a contribuição previdenciária não incide sobre a importância paga nos quinze dias que antecedem o auxílio-doença. Cito, a título exemplificativo, o acórdão proferido no REsp 22.333/SP (2ª Turma, Rel. Min. Américo Luz, DJ de 22.11.93).</t>
  </si>
  <si>
    <t>Para o regime 30 horas = (15 dias/30 dias do mês /12 meses) x 5,74%
Para o regime 40 horas = (15 dias/30 dias do mês /12 meses) x 5,74%
Para o regime 44 horas = (15 dias/30 dias do mês /12 meses) x 5,74%
Para o regime 12 x 36 horas = (15 dias/30 dias do mês /12 meses) x 5,74%
Para o regime de horista = [(15 dias x 7,33 horas) / 2.004,62 horas] x 5,74%</t>
  </si>
  <si>
    <t>O Descanso Semanal Remunerado é de 24 (vinte e quatro) horas consecutivas, devendo ser concedido preferencialmente aos domingos, sendo garantido a todo trabalhador urbano, rural (Artigo 7 , XV , da Constituição Federal) ou doméstico, sendo que para este último, o fundamento encontra-se no artigo 7º , parágrafo único , da Constituição Federal. Aplicado cálculo do horista,  para os que trabalham por hora: à sua jornada de trabalho normal, computadas as horas extraordinárias habitualmente prestadas;</t>
  </si>
  <si>
    <t>Para o regime 30 horas = Não se aplica
Para o regime 40 horas = Não se aplica
Para o regime 44 horas = Não se aplica
Para o regime 12 x 36 horas = Não se aplica
Para o regime de horista = 47,89 dias repousos semanais equivalentes apenas aos domingos não coincidentes com as férias, pois nas jornadas de 220 horas os sábados são considerados dias trabalhados x 7,33 horas) / 2.004,62 horas]</t>
  </si>
  <si>
    <t>Art. 9º Nas atividades em que não for possível, em virtude das exigências técnicas das empresas, a suspensão do trabalho, nos dias feriados civis e religiosos, a remuneração será paga em dobro, salvo se o empregador determinar outro dia de folga.
Obs. - Para o cálculo dos feriados dos horistas foram considerados 14 dias como feriado por ano.</t>
  </si>
  <si>
    <t>Para o regime 30 horas = Não se aplica
Para o regime 40 horas = Não se aplica
Para o regime 44 horas = Não se aplica
Para o regime 12 x 36 horas = Não se aplica
Para o regime de horista = (14 dias x 7,33 horas) / 2.004,62 horas x 2</t>
  </si>
  <si>
    <t>Considerado o total de dias de efetiva prestação dos serviços , ou seja, 365,25 dias por ano, descontados o total de repousos semanais (365,25/12/7 x 2) e o total de feriados não coincidentes com o repouso semanal equivalente à 10,86 dias, considerando os 3 feriados fixos do calendário (Carnaval, Sexta-feira Santa e Corpus Christis) e os feriados móveis em função do ciclo de 28 anos de repetição dos dias inerentes ao calendário gregoriano. Dividido pelo saldo do total de dias de efetiva prestação dos serviços descontado o período de férias do trabalhador, multiplicado pelos reflexos dos períodos não trabalhados, que compõem o grupo B.</t>
  </si>
  <si>
    <r>
      <t xml:space="preserve">Para o regime 30 horas = {[(250,03/(250,03-20,54)-1] x </t>
    </r>
    <r>
      <rPr>
        <sz val="8"/>
        <color theme="1"/>
        <rFont val="GreekC"/>
      </rPr>
      <t>S</t>
    </r>
    <r>
      <rPr>
        <sz val="8"/>
        <color theme="1"/>
        <rFont val="Calibri"/>
        <family val="2"/>
        <scheme val="minor"/>
      </rPr>
      <t xml:space="preserve">(B1 ~ B9)%)}
Para o regime 40 horas = {[(250,03/(250,03-20,54)-1] x </t>
    </r>
    <r>
      <rPr>
        <sz val="8"/>
        <color theme="1"/>
        <rFont val="GreekC"/>
      </rPr>
      <t>S</t>
    </r>
    <r>
      <rPr>
        <sz val="8"/>
        <color theme="1"/>
        <rFont val="Calibri"/>
        <family val="2"/>
        <scheme val="minor"/>
      </rPr>
      <t xml:space="preserve">(B1 ~ B9)%)}
Para o regime 44 horas = {[(250,03/(250,03-20,54)-1] x </t>
    </r>
    <r>
      <rPr>
        <sz val="8"/>
        <color theme="1"/>
        <rFont val="GreekC"/>
      </rPr>
      <t>S</t>
    </r>
    <r>
      <rPr>
        <sz val="8"/>
        <color theme="1"/>
        <rFont val="Calibri"/>
        <family val="2"/>
        <scheme val="minor"/>
      </rPr>
      <t xml:space="preserve">(B1 ~ B9)%)}
Para o regime 12 x 36 horas = [(365,25/2)/{[(365,25/2)-15]-1}* x </t>
    </r>
    <r>
      <rPr>
        <sz val="8"/>
        <color theme="1"/>
        <rFont val="GreekC"/>
      </rPr>
      <t>S</t>
    </r>
    <r>
      <rPr>
        <sz val="8"/>
        <color theme="1"/>
        <rFont val="Calibri"/>
        <family val="2"/>
        <scheme val="minor"/>
      </rPr>
      <t>(B1 ~ B9)%)]
Para o regime de horista = Não se aplica</t>
    </r>
  </si>
  <si>
    <t>GRUPO C - Provisões para as recisões</t>
  </si>
  <si>
    <t>Aviso Prévio indenizado - Trata-se de valor devido ao empregado no caso de o empregador rescindir o contrato sem justo motivo e sem lhe conceder aviso prévio, conforme disposto no § 1º do art. 487 da CLT. De acordo com os dados do CAGED Tipo de Movimentação desagregado (Base 2019), os desligamentos sem justa causa, corresponde à 52,96% dos desligamentos. Assim a provisão necessária será somente para estes empregados, pois os demais receberão o aviso prévio trabalhado quando findar o contrato.
FONTE: MTE/SPPE/DES/CGET - CAGED LEI 4.923/65.</t>
  </si>
  <si>
    <t>C2 - Incidência do FGTS sobre o Aviso Prévio Indenizado</t>
  </si>
  <si>
    <t>Incidência de 8% do FGTS sobre o valor do aviso  prévio indenizado</t>
  </si>
  <si>
    <t>Para o regime 30 horas =  8% x C1 - Valor do Aviso prévio indenizado
Para o regime 40 horas =  8% x C1 - Valor do Aviso prévio indenizado
Para o regime 44 horas =  8% x C1 - Valor do Aviso prévio indenizado
Para o regime 12 x 36 horas =  8% x C1 - Valor do Aviso prévio indenizado
Para o regime de horista =  8% x C1 - Valor do Aviso prévio indenizado</t>
  </si>
  <si>
    <t>C3 - Aviso Prévio Trabalhado</t>
  </si>
  <si>
    <t>Caso a demissão ocorra por iniciativa da organização, o funcionário pode escolher se irá ou não cumprir com o aviso prévio. Caso escolha do trabalhador seja, pelo cumprimento do aviso prévio trabalhado, o colaborador  tem o direito de escolher duas possibilidades: trabalhar 2 horas a menos por dia ou não trabalhar por 7 dias ao final do prazo."</t>
  </si>
  <si>
    <t>Para o regime 30 horas = (7 dias /30 dias / 12 meses)
Para o regime 40 horas = (7 dias /30 dias / 12 meses)
Para o regime 44 horas = (7 dias /30 dias / 12 meses)
Para o regime 12 x 36 horas = (7 dias /30 dias / 12 meses)
Para o regime de horista = (2 horas x 30 dias /220 horas)/2.004,62</t>
  </si>
  <si>
    <t>C4 - Incidência do Grupo A sobre o Aviso Prévio Trabalhado</t>
  </si>
  <si>
    <t>Incidência da do Grupo A sobre os valores de aviso prévio trabalhado, considerado como remuneração, fato gerador do recolhimento dos encargos sociais.</t>
  </si>
  <si>
    <t>Para o regime 30 horas = C3 - Aviso prévio trabalhado x Grupo A - Obrigações Sociais
Para o regime 40 horas = C3 - Aviso prévio trabalhado x Grupo A - Obrigações Sociais
Para o regime 44 horas = C3 - Aviso prévio trabalhado x Grupo A - Obrigações Sociais
Para o regime 12 x 36 horas = C3 - Aviso prévio trabalhado x Grupo A - Obrigações Sociais
Para o regime de horista = C3 - Aviso prévio trabalhado x Grupo A - Obrigações Sociais</t>
  </si>
  <si>
    <t>C5 - Multa FGTS - Rescisão sem Justa Causa</t>
  </si>
  <si>
    <t>A Lei nº 13.932/19, art. 12, determina multa de 40%, mas volta o depósito para 8%. Considerando que 29,68% dos empregados, segundos os dados do CAGED Tipo de Movimentação desagregado (Base 2019), ou seja, desligamento com justa causa, a pedido, por morte e por prazo determinado do contrato de trabalho, essa multa recai sobre 70,32% dos empregados.
FONTE: MTE/SPPE/DES/CGET - CAGED LEI 4.923/65</t>
  </si>
  <si>
    <t>Para o regime 30 horas = 8% x 40% x 70,32%
Para o regime 40 horas = 8% x 40% x 70,32%
Para o regime 44 horas = 8% x 40% x 70,32%
Para o regime 12 x 36 horas = 8% x 40% x 70,32%
Para o regime de horista = 8% x 40% x 70,32%</t>
  </si>
  <si>
    <t>GRUPO D - incidência dos encargos previdenciários, trabalhistas e sociais sobre as provisões para reposição do profissional ausente</t>
  </si>
  <si>
    <t>"Encargos sociais sobre 13º salário, férias, adicional de férias, auxílio doença, licença paternidade, faltas legais e acidente do trabalho. Assim a incidência do Grupo “A”
Obs. 1 - Recente julgamento do Tema 72 pelo STF resultou na declaração de inconstitucionalidade da cobrança de Contribuição Previdenciária e de Contribuições Sociais sobre o Salário Maternidade (termo técnico), de modo que o percentual não foi somado ao percentual ao qual se aplica a reincidência do Grupo A.
Obs. 2 - Resp. 1.230.957 STJ. Considerada a repercussão geral do dispositivo que não considera a cobrança de contribuição previdenciária e de contribuições sociais sobre os valores de auxilio doença, pois, o entendimento do STJ é que tal auxílio é um benefício e não configura-se como salário."</t>
  </si>
  <si>
    <t>Para o regime 30 horas = Total % Grupo A x (total % Grupo B - B5-Licença Maternidade - B7-Auxilio Doença)
Para o regime 40 horas = Total % Grupo A x (total % Grupo B - B5-Licença Maternidade - B7-Auxilio Doença)
Para o regime 44 horas = Total % Grupo A x (total % Grupo B - B5-Licença Maternidade - B7-Auxilio Doença)
Para o regime 12 x 36 horas = Total % Grupo A x (total % Grupo B - B5-Licença Maternidade - B7-Auxilio Doença)
Para o regime de horista = Total % Grupo A x (total % Grupo B - B5-Licença Maternidade - B7-Auxilio Doença)</t>
  </si>
  <si>
    <t>Valor unitário da peça com dispositivo de rastreabilizadade para reposição por mau uso ou evasão</t>
  </si>
  <si>
    <t>MEM_CALC_ENCARGOS</t>
  </si>
  <si>
    <t xml:space="preserve">Apresenta informações sobre a composição dos fatores integrantes da Aba 01_ENCARGOS. </t>
  </si>
  <si>
    <t>CRÉDITO PIS E COFINS (R$ 0 OU NEGATIVO)</t>
  </si>
  <si>
    <t>20 Horas</t>
  </si>
  <si>
    <t>Material 101</t>
  </si>
  <si>
    <t>Material 102</t>
  </si>
  <si>
    <t>Material 103</t>
  </si>
  <si>
    <t>Material 104</t>
  </si>
  <si>
    <t>Material 105</t>
  </si>
  <si>
    <t>CUSTO DE CAPITAL (R$)
MENSAL</t>
  </si>
  <si>
    <t>QUANTIDADE DE DISPOSITIVOS  EM PEÇAS NOVAS</t>
  </si>
  <si>
    <t>TOTAL MENSAL</t>
  </si>
  <si>
    <t>TOTAL NO CONTRATO</t>
  </si>
  <si>
    <t>NÚMERO DE COLABORADORES POR FUNÇÃO / CARGO COM CUSTO DE UNIFORMES E EPI</t>
  </si>
  <si>
    <t>CUSTO UNITÁRIO DE MANUTENÇÃO ESTIMADO (MENSAL)</t>
  </si>
  <si>
    <t>Deve ser usada pela Ebserh para cálculo do valor de referência, registrando as cotações para o serviço de processamento de roupa (sem a licação de enxoval) obtida junta a fornecedores.</t>
  </si>
  <si>
    <t>Total Mensal (Total no contrato / prazo do contrato)</t>
  </si>
  <si>
    <t>UNIFORMES E EPI - SOMENTE GESTÃO DE ENXOVAL</t>
  </si>
  <si>
    <t>CUSTO COM PESSOAL - SOMENTE GESTÃO DE ENXOVAL</t>
  </si>
  <si>
    <t>MATERIAL DE CONSUMO - SOMENTE GESTÃO DE ENXOVAL</t>
  </si>
  <si>
    <t>EQUIPAMENTOS - SOMENTE GESTÃO DE ENXOVAL</t>
  </si>
  <si>
    <t>Custo 8</t>
  </si>
  <si>
    <t>Custo 9</t>
  </si>
  <si>
    <t>Custo 10</t>
  </si>
  <si>
    <t>Informar os custos atuais da planta que será utilizada no contrato</t>
  </si>
  <si>
    <t>Aba para preenchimento das jornadas de trabalho que serão utilizadas e as alíquotas de encargos que incidem sobre a folha de pagamento.</t>
  </si>
  <si>
    <t xml:space="preserve">PESO MENSAL ESTIMADO </t>
  </si>
  <si>
    <t>Razão Social do participante 2 do consórcio</t>
  </si>
  <si>
    <t>CNPJ do participante 2 do consórcio</t>
  </si>
  <si>
    <t>A4 - SESI/SESC</t>
  </si>
  <si>
    <t>Para o regime 30 horas = (1 mês / 12 meses) x 52,96%
Para o regime 40 horas = (1 mês / 12 meses) x 52,96%
Para o regime 44 horas = (1 mês / 12 meses) x 52,96%
Para o regime 12 x 36 horas = (1 mês / 12 meses) x 52,96%
Para o regime de horista = (30 dias x 7,33 horas)/2.004,62 x 52,96%</t>
  </si>
  <si>
    <t>Por se tratar de índice calculado de forma individual pelas empresas, foram considerados os pontos médios dos valores máximos previstos na legislação (6%), aplicando-se o percentual de 3%, multiplicado pelo valor médio do FAP existente na legislação, ou seja, 1,25.
Para o regime 30 horas = 3% x 1,00
Para o regime 40 horas = 3% x 1,00
Para o regime 44 horas = 3% x 1,00
Para o regime 12 x 36 horas = 3% x 1,00
Para o regime de horista = 3% x 1,25</t>
  </si>
  <si>
    <t>30 Horas</t>
  </si>
  <si>
    <t>XX Horas</t>
  </si>
  <si>
    <t>YY Horas</t>
  </si>
  <si>
    <t>PROCESSAMENTO DE ROUPAS</t>
  </si>
  <si>
    <t>GESTÃO DE ENXOVAL</t>
  </si>
  <si>
    <t>Item 62</t>
  </si>
  <si>
    <t>Item 63</t>
  </si>
  <si>
    <t>Item 64</t>
  </si>
  <si>
    <t>Item 65</t>
  </si>
  <si>
    <t>Item 66</t>
  </si>
  <si>
    <t>Item 67</t>
  </si>
  <si>
    <t>Item 68</t>
  </si>
  <si>
    <t>Item 69</t>
  </si>
  <si>
    <t>CAMISA LIDER</t>
  </si>
  <si>
    <t>CALÇA AUXILIAR LAVANDERIA</t>
  </si>
  <si>
    <t>CAMISA AUXILIAR LAVANDERIA</t>
  </si>
  <si>
    <t>MÁSCARA N95</t>
  </si>
  <si>
    <t>TOUCA DESCARTÁVEL</t>
  </si>
  <si>
    <t>Equipamento do HOSPITAL 1</t>
  </si>
  <si>
    <t>Equipamento do HOSPITAL 2</t>
  </si>
  <si>
    <t>Equipamento do HOSPITAL 3</t>
  </si>
  <si>
    <t>Item 24</t>
  </si>
  <si>
    <t>Item 25</t>
  </si>
  <si>
    <t>Item 26</t>
  </si>
  <si>
    <t>Item 27</t>
  </si>
  <si>
    <t>Item 28</t>
  </si>
  <si>
    <t>Item 29</t>
  </si>
  <si>
    <t>Item 30</t>
  </si>
  <si>
    <t>Item 31</t>
  </si>
  <si>
    <t>Item 32</t>
  </si>
  <si>
    <t>Item 33</t>
  </si>
  <si>
    <t>Item 34</t>
  </si>
  <si>
    <t>Item 35</t>
  </si>
  <si>
    <t>conjunto</t>
  </si>
  <si>
    <t>Item 61</t>
  </si>
  <si>
    <t>Material 31</t>
  </si>
  <si>
    <t>Material 32</t>
  </si>
  <si>
    <t>Material 33</t>
  </si>
  <si>
    <t>Auxílio Plano de Assistência e Cuidado Pessoal</t>
  </si>
  <si>
    <t>Item 19</t>
  </si>
  <si>
    <t>Item 20</t>
  </si>
  <si>
    <t>Item 21</t>
  </si>
  <si>
    <t>Item 22</t>
  </si>
  <si>
    <t>Item 23</t>
  </si>
  <si>
    <t>Item 49</t>
  </si>
  <si>
    <t>Item 50</t>
  </si>
  <si>
    <t>Item 60</t>
  </si>
  <si>
    <t>Profissional 1</t>
  </si>
  <si>
    <t>Profissional 2</t>
  </si>
  <si>
    <t>Profissional 3</t>
  </si>
  <si>
    <t>Profissional 4</t>
  </si>
  <si>
    <t>Profissional 5</t>
  </si>
  <si>
    <t>Material 1</t>
  </si>
  <si>
    <t>Material 2</t>
  </si>
  <si>
    <t>Material 3</t>
  </si>
  <si>
    <t>Equipamento 1</t>
  </si>
  <si>
    <t>Equipamento 2</t>
  </si>
  <si>
    <t>Equipamento 3</t>
  </si>
  <si>
    <t>Equipamento 4</t>
  </si>
  <si>
    <t>Equipamento 5</t>
  </si>
  <si>
    <t>Equipamento 6</t>
  </si>
  <si>
    <t>Equipamento 7</t>
  </si>
  <si>
    <t>Equipamento 8</t>
  </si>
  <si>
    <t>Equipamento 9</t>
  </si>
  <si>
    <t>Equipamento 10</t>
  </si>
  <si>
    <t>Equipamento 11</t>
  </si>
  <si>
    <t>Equipamento 12</t>
  </si>
  <si>
    <t>Equipamento 13</t>
  </si>
  <si>
    <t>Equipamento 14</t>
  </si>
  <si>
    <t>HU-UFPI</t>
  </si>
  <si>
    <t>CAMISOLA ADULTO P</t>
  </si>
  <si>
    <t>CAMISOLA ADULTO M</t>
  </si>
  <si>
    <t>CAMISOLA ADULTO G</t>
  </si>
  <si>
    <t>CAMISOLA ADULTO EXTRA G</t>
  </si>
  <si>
    <t>CAMISOLA BARIÁTRICA</t>
  </si>
  <si>
    <t>COBERTOR ADULTO</t>
  </si>
  <si>
    <t>PIJAMA BLUSA E SHORT ADULTO P</t>
  </si>
  <si>
    <t>PIJAMA BLUSA E SHORT ADULTO M</t>
  </si>
  <si>
    <t>PIJAMA BLUSA E SHORT ADULTO G</t>
  </si>
  <si>
    <t>PIJAMA BLUSA E SHORT ADULTO EXTRA G</t>
  </si>
  <si>
    <t>FRONHA ADULTO PACIENTE</t>
  </si>
  <si>
    <t>FRONHA ADULTO PROFISSIONAL</t>
  </si>
  <si>
    <t>LENÇOL ADULTO PACIENTE</t>
  </si>
  <si>
    <t>LENÇOL ADULTO ACOMPANHANTE</t>
  </si>
  <si>
    <t>LENÇOL ADULTO PROFISSIONAL</t>
  </si>
  <si>
    <t>FORRO MÓVEL OU TRAVESSA</t>
  </si>
  <si>
    <t>TOALHA DE BANHO</t>
  </si>
  <si>
    <t>COLETE PARA ACOMPANHANTE G</t>
  </si>
  <si>
    <t>CONJUNTO PRIVATIVO P</t>
  </si>
  <si>
    <t>CONJUNTO PRIVATIVO M</t>
  </si>
  <si>
    <t>CONJUNTO PRIVATIVO G</t>
  </si>
  <si>
    <t>CONJUNTO PRIVATIVO EXTRA G</t>
  </si>
  <si>
    <t>MOLETOM</t>
  </si>
  <si>
    <t>AVENTAL PARA ISOLAMENTO</t>
  </si>
  <si>
    <t>Campo simples 1.00 m x 1.00 m (± 2 cm)</t>
  </si>
  <si>
    <t>Campo simples 1.20 m x 1.20 m (± 2 cm)</t>
  </si>
  <si>
    <t>Campo simples 1.80 m x 1.55 m (± 2%)</t>
  </si>
  <si>
    <t>Campo 0.75 m x 0.75 m (± 1,5 cm) com fenestra central redonda de 8 cm de diâmetro</t>
  </si>
  <si>
    <t>Campo Cirúrgico Fenestrado Simples 1,00 x 1,00m cor azul celeste - dupla fenestra</t>
  </si>
  <si>
    <t>Capote cirúrgico M</t>
  </si>
  <si>
    <t>Capote cirúrgico G</t>
  </si>
  <si>
    <t>Porta instrumental cirúrgico (envelope de bisturi)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</si>
</sst>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quot;R$&quot;\ * #,##0.00_-;\-&quot;R$&quot;\ * #,##0.00_-;_-&quot;R$&quot;\ * &quot;-&quot;??_-;_-@_-"/>
    <numFmt numFmtId="43" formatCode="_-* #,##0.00_-;\-* #,##0.00_-;_-* &quot;-&quot;??_-;_-@_-"/>
    <numFmt numFmtId="164" formatCode="0.00&quot; MESES&quot;"/>
    <numFmt numFmtId="165" formatCode="#,##0.00_ ;[Red]\-#,##0.00\ "/>
    <numFmt numFmtId="166" formatCode="&quot;R$&quot;\ #,##0.00;[Red]&quot;R$&quot;\ #,##0.00"/>
    <numFmt numFmtId="167" formatCode="#,##0.00_ ;\-#,##0.00\ "/>
    <numFmt numFmtId="168" formatCode="&quot;R$&quot;\ #,##0.00"/>
    <numFmt numFmtId="169" formatCode="#,##0_);[Red]\(#,##0\);\-"/>
    <numFmt numFmtId="170" formatCode="#,##0.00\ &quot;meses&quot;"/>
    <numFmt numFmtId="171" formatCode="00000"/>
    <numFmt numFmtId="172" formatCode="dd/mm/yy;@"/>
    <numFmt numFmtId="173" formatCode="_-* #,##0_-;\-* #,##0_-;_-* &quot;-&quot;??_-;_-@_-"/>
    <numFmt numFmtId="174" formatCode="_-&quot;R$&quot;\ * #,##0.0000_-;\-&quot;R$&quot;\ * #,##0.0000_-;_-&quot;R$&quot;\ * &quot;-&quot;??_-;_-@_-"/>
    <numFmt numFmtId="175" formatCode="#,##0.00\ &quot;kg&quot;"/>
    <numFmt numFmtId="176" formatCode="_-* #,##0.0_-;\-* #,##0.0_-;_-* &quot;-&quot;??_-;_-@_-"/>
    <numFmt numFmtId="177" formatCode="#,##0.0"/>
    <numFmt numFmtId="178" formatCode="#,##0_ ;[Red]\-#,##0\ "/>
    <numFmt numFmtId="179" formatCode="_-* #,##0.000_-;\-* #,##0.000_-;_-* &quot;-&quot;??_-;_-@_-"/>
    <numFmt numFmtId="180" formatCode="0.0"/>
    <numFmt numFmtId="181" formatCode="0.0%"/>
    <numFmt numFmtId="182" formatCode="_-[$R$-416]\ * #,##0.00_-;\-[$R$-416]\ * #,##0.00_-;_-[$R$-416]\ * &quot;-&quot;??_-;_-@_-"/>
  </numFmts>
  <fonts count="46">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8"/>
      <name val="Calibri"/>
      <family val="2"/>
      <scheme val="minor"/>
    </font>
    <font>
      <b/>
      <sz val="11"/>
      <color rgb="FF000000"/>
      <name val="Calibri"/>
      <family val="2"/>
      <scheme val="minor"/>
    </font>
    <font>
      <sz val="11"/>
      <color rgb="FF000000"/>
      <name val="Calibri"/>
      <family val="2"/>
      <scheme val="minor"/>
    </font>
    <font>
      <b/>
      <sz val="14"/>
      <color theme="0"/>
      <name val="Calibri"/>
      <family val="2"/>
      <scheme val="minor"/>
    </font>
    <font>
      <b/>
      <sz val="18"/>
      <color theme="0"/>
      <name val="Calibri"/>
      <family val="2"/>
      <scheme val="minor"/>
    </font>
    <font>
      <b/>
      <sz val="18"/>
      <color theme="1"/>
      <name val="Calibri"/>
      <family val="2"/>
      <scheme val="minor"/>
    </font>
    <font>
      <sz val="10"/>
      <color theme="1" tint="0.249977111117893"/>
      <name val="Calibri"/>
      <family val="2"/>
      <scheme val="minor"/>
    </font>
    <font>
      <sz val="11"/>
      <color theme="1" tint="0.249977111117893"/>
      <name val="Calibri"/>
      <family val="2"/>
      <scheme val="minor"/>
    </font>
    <font>
      <b/>
      <sz val="10"/>
      <name val="Calibri"/>
      <family val="2"/>
      <scheme val="minor"/>
    </font>
    <font>
      <b/>
      <sz val="16"/>
      <name val="Calibri"/>
      <family val="2"/>
      <scheme val="minor"/>
    </font>
    <font>
      <b/>
      <sz val="10"/>
      <color theme="1" tint="0.249977111117893"/>
      <name val="Calibri"/>
      <family val="2"/>
      <scheme val="minor"/>
    </font>
    <font>
      <sz val="11"/>
      <color rgb="FFFF0000"/>
      <name val="Calibri"/>
      <family val="2"/>
      <scheme val="minor"/>
    </font>
    <font>
      <b/>
      <sz val="11"/>
      <color rgb="FFFF0000"/>
      <name val="Calibri"/>
      <family val="2"/>
      <scheme val="minor"/>
    </font>
    <font>
      <sz val="11"/>
      <color rgb="FF9C5700"/>
      <name val="Calibri"/>
      <family val="2"/>
      <scheme val="minor"/>
    </font>
    <font>
      <b/>
      <sz val="11"/>
      <name val="Calibri"/>
      <family val="2"/>
      <scheme val="minor"/>
    </font>
    <font>
      <sz val="9"/>
      <color theme="1"/>
      <name val="Calibri"/>
      <family val="2"/>
      <scheme val="minor"/>
    </font>
    <font>
      <b/>
      <sz val="12"/>
      <color theme="0"/>
      <name val="Calibri"/>
      <family val="2"/>
      <scheme val="minor"/>
    </font>
    <font>
      <sz val="12"/>
      <color theme="1"/>
      <name val="Calibri"/>
      <family val="2"/>
      <scheme val="minor"/>
    </font>
    <font>
      <sz val="12"/>
      <color theme="0"/>
      <name val="Calibri"/>
      <family val="2"/>
      <scheme val="minor"/>
    </font>
    <font>
      <sz val="9"/>
      <color rgb="FFFF0000"/>
      <name val="Calibri"/>
      <family val="2"/>
      <scheme val="minor"/>
    </font>
    <font>
      <b/>
      <sz val="9"/>
      <color rgb="FFFF0000"/>
      <name val="Calibri"/>
      <family val="2"/>
      <scheme val="minor"/>
    </font>
    <font>
      <b/>
      <sz val="14"/>
      <name val="Calibri"/>
      <family val="2"/>
      <scheme val="minor"/>
    </font>
    <font>
      <sz val="10"/>
      <color theme="1"/>
      <name val="Calibri"/>
      <family val="2"/>
      <scheme val="minor"/>
    </font>
    <font>
      <b/>
      <sz val="11"/>
      <color theme="9" tint="-0.499984740745262"/>
      <name val="Calibri"/>
      <family val="2"/>
      <scheme val="minor"/>
    </font>
    <font>
      <b/>
      <sz val="14"/>
      <color theme="1"/>
      <name val="Calibri"/>
      <family val="2"/>
      <scheme val="minor"/>
    </font>
    <font>
      <sz val="11"/>
      <name val="Calibri"/>
      <family val="2"/>
      <scheme val="minor"/>
    </font>
    <font>
      <sz val="10"/>
      <name val="Calibri"/>
      <family val="2"/>
      <scheme val="minor"/>
    </font>
    <font>
      <b/>
      <sz val="14"/>
      <color rgb="FFFFFF00"/>
      <name val="Calibri"/>
      <family val="2"/>
      <scheme val="minor"/>
    </font>
    <font>
      <b/>
      <sz val="10"/>
      <color theme="8" tint="-0.249977111117893"/>
      <name val="Calibri"/>
      <family val="2"/>
      <scheme val="minor"/>
    </font>
    <font>
      <b/>
      <sz val="12"/>
      <color theme="0"/>
      <name val="Arial"/>
      <family val="2"/>
    </font>
    <font>
      <b/>
      <sz val="16"/>
      <color rgb="FFFF0000"/>
      <name val="Calibri"/>
      <family val="2"/>
      <scheme val="minor"/>
    </font>
    <font>
      <b/>
      <sz val="10"/>
      <color theme="9" tint="-0.499984740745262"/>
      <name val="Calibri"/>
      <family val="2"/>
      <scheme val="minor"/>
    </font>
    <font>
      <b/>
      <sz val="12"/>
      <name val="Calibri"/>
      <family val="2"/>
      <scheme val="minor"/>
    </font>
    <font>
      <sz val="14"/>
      <color rgb="FFFF0000"/>
      <name val="Calibri"/>
      <family val="2"/>
      <scheme val="minor"/>
    </font>
    <font>
      <sz val="8"/>
      <color theme="1"/>
      <name val="Calibri"/>
      <family val="2"/>
      <scheme val="minor"/>
    </font>
    <font>
      <b/>
      <sz val="16"/>
      <color theme="1"/>
      <name val="Calibri"/>
      <family val="2"/>
      <scheme val="minor"/>
    </font>
    <font>
      <b/>
      <sz val="11"/>
      <color rgb="FF375623"/>
      <name val="Calibri"/>
      <family val="2"/>
      <scheme val="minor"/>
    </font>
    <font>
      <b/>
      <sz val="11"/>
      <color rgb="FFFFFFFF"/>
      <name val="Calibri"/>
      <family val="2"/>
      <scheme val="minor"/>
    </font>
    <font>
      <b/>
      <sz val="10"/>
      <color theme="0"/>
      <name val="Calibri"/>
      <family val="2"/>
      <scheme val="minor"/>
    </font>
    <font>
      <sz val="8"/>
      <color theme="1"/>
      <name val="GreekC"/>
    </font>
    <font>
      <sz val="11"/>
      <color theme="0" tint="-0.14999847407452621"/>
      <name val="Calibri"/>
      <family val="2"/>
      <scheme val="minor"/>
    </font>
  </fonts>
  <fills count="26">
    <fill>
      <patternFill patternType="none"/>
    </fill>
    <fill>
      <patternFill patternType="gray125"/>
    </fill>
    <fill>
      <patternFill patternType="solid">
        <fgColor theme="9" tint="0.79998168889431442"/>
        <bgColor indexed="64"/>
      </patternFill>
    </fill>
    <fill>
      <patternFill patternType="solid">
        <fgColor theme="9"/>
        <bgColor indexed="64"/>
      </patternFill>
    </fill>
    <fill>
      <patternFill patternType="solid">
        <fgColor rgb="FFFFFFFF"/>
        <bgColor indexed="64"/>
      </patternFill>
    </fill>
    <fill>
      <patternFill patternType="solid">
        <fgColor theme="9" tint="-0.499984740745262"/>
        <bgColor indexed="64"/>
      </patternFill>
    </fill>
    <fill>
      <patternFill patternType="solid">
        <fgColor rgb="FFFFEB9C"/>
      </patternFill>
    </fill>
    <fill>
      <patternFill patternType="solid">
        <fgColor rgb="FFA2CD85"/>
        <bgColor indexed="64"/>
      </patternFill>
    </fill>
    <fill>
      <patternFill patternType="solid">
        <fgColor theme="6" tint="-0.499984740745262"/>
        <bgColor indexed="64"/>
      </patternFill>
    </fill>
    <fill>
      <patternFill patternType="solid">
        <fgColor theme="0"/>
        <bgColor indexed="64"/>
      </patternFill>
    </fill>
    <fill>
      <patternFill patternType="solid">
        <fgColor theme="8" tint="0.79998168889431442"/>
        <bgColor indexed="64"/>
      </patternFill>
    </fill>
    <fill>
      <patternFill patternType="solid">
        <fgColor rgb="FFFFFF9B"/>
        <bgColor indexed="64"/>
      </patternFill>
    </fill>
    <fill>
      <patternFill patternType="solid">
        <fgColor theme="5" tint="-0.249977111117893"/>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1"/>
        <bgColor indexed="64"/>
      </patternFill>
    </fill>
    <fill>
      <patternFill patternType="solid">
        <fgColor rgb="FFFF0000"/>
        <bgColor indexed="64"/>
      </patternFill>
    </fill>
    <fill>
      <patternFill patternType="solid">
        <fgColor rgb="FFD9D9D9"/>
        <bgColor indexed="64"/>
      </patternFill>
    </fill>
    <fill>
      <patternFill patternType="solid">
        <fgColor rgb="FFDDEBF7"/>
        <bgColor indexed="64"/>
      </patternFill>
    </fill>
    <fill>
      <patternFill patternType="solid">
        <fgColor rgb="FF70AD47"/>
        <bgColor indexed="64"/>
      </patternFill>
    </fill>
    <fill>
      <patternFill patternType="solid">
        <fgColor rgb="FF548235"/>
        <bgColor indexed="64"/>
      </patternFill>
    </fill>
    <fill>
      <patternFill patternType="solid">
        <fgColor theme="2" tint="-9.9978637043366805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0"/>
      </left>
      <right style="medium">
        <color theme="0"/>
      </right>
      <top/>
      <bottom/>
      <diagonal/>
    </border>
    <border>
      <left style="thin">
        <color indexed="64"/>
      </left>
      <right style="medium">
        <color indexed="64"/>
      </right>
      <top style="medium">
        <color indexed="64"/>
      </top>
      <bottom style="thin">
        <color indexed="64"/>
      </bottom>
      <diagonal/>
    </border>
    <border>
      <left style="medium">
        <color theme="0"/>
      </left>
      <right/>
      <top style="medium">
        <color theme="0"/>
      </top>
      <bottom style="medium">
        <color theme="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style="thin">
        <color indexed="64"/>
      </left>
      <right style="thick">
        <color rgb="FFFF0000"/>
      </right>
      <top style="thin">
        <color indexed="64"/>
      </top>
      <bottom style="thin">
        <color indexed="64"/>
      </bottom>
      <diagonal/>
    </border>
    <border>
      <left/>
      <right style="thick">
        <color rgb="FFFF0000"/>
      </right>
      <top/>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diagonal/>
    </border>
    <border>
      <left style="thin">
        <color indexed="64"/>
      </left>
      <right style="thick">
        <color rgb="FFFF0000"/>
      </right>
      <top/>
      <bottom/>
      <diagonal/>
    </border>
    <border>
      <left style="thin">
        <color indexed="64"/>
      </left>
      <right style="thick">
        <color rgb="FFFF0000"/>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theme="0"/>
      </right>
      <top/>
      <bottom style="medium">
        <color theme="0"/>
      </bottom>
      <diagonal/>
    </border>
    <border>
      <left style="thin">
        <color indexed="64"/>
      </left>
      <right style="medium">
        <color indexed="64"/>
      </right>
      <top style="thin">
        <color indexed="64"/>
      </top>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8" fillId="6" borderId="0" applyNumberFormat="0" applyBorder="0" applyAlignment="0" applyProtection="0"/>
  </cellStyleXfs>
  <cellXfs count="409">
    <xf numFmtId="0" fontId="0" fillId="0" borderId="0" xfId="0"/>
    <xf numFmtId="0" fontId="7" fillId="4" borderId="0" xfId="0" applyFont="1" applyFill="1" applyAlignment="1">
      <alignment vertical="center"/>
    </xf>
    <xf numFmtId="0" fontId="7" fillId="4" borderId="0" xfId="0" applyFont="1" applyFill="1" applyAlignment="1">
      <alignment horizontal="center" vertical="center"/>
    </xf>
    <xf numFmtId="0" fontId="9" fillId="3" borderId="0" xfId="0" applyFont="1" applyFill="1"/>
    <xf numFmtId="0" fontId="2" fillId="5" borderId="5" xfId="0" applyFont="1" applyFill="1" applyBorder="1" applyAlignment="1">
      <alignment vertical="center" wrapText="1"/>
    </xf>
    <xf numFmtId="0" fontId="10" fillId="2" borderId="0" xfId="0" applyFont="1" applyFill="1"/>
    <xf numFmtId="0" fontId="2" fillId="3" borderId="1" xfId="0" applyFont="1" applyFill="1" applyBorder="1" applyAlignment="1">
      <alignment vertical="center" wrapText="1"/>
    </xf>
    <xf numFmtId="0" fontId="2" fillId="5" borderId="1" xfId="0" applyFont="1" applyFill="1" applyBorder="1"/>
    <xf numFmtId="0" fontId="2" fillId="5" borderId="1" xfId="0" applyFont="1" applyFill="1" applyBorder="1" applyAlignment="1">
      <alignment vertical="center" wrapText="1"/>
    </xf>
    <xf numFmtId="0" fontId="13" fillId="0" borderId="1" xfId="0" applyFont="1" applyBorder="1" applyAlignment="1">
      <alignment horizontal="center" vertical="center" wrapText="1"/>
    </xf>
    <xf numFmtId="10" fontId="0" fillId="0" borderId="0" xfId="0" applyNumberFormat="1"/>
    <xf numFmtId="0" fontId="8" fillId="5" borderId="0" xfId="0" applyFont="1" applyFill="1" applyAlignment="1">
      <alignment horizontal="left" vertical="center"/>
    </xf>
    <xf numFmtId="0" fontId="19" fillId="0" borderId="8" xfId="0" applyFont="1" applyBorder="1"/>
    <xf numFmtId="0" fontId="19" fillId="0" borderId="10" xfId="0" applyFont="1" applyBorder="1"/>
    <xf numFmtId="0" fontId="2" fillId="5" borderId="1" xfId="0" applyFont="1" applyFill="1" applyBorder="1" applyAlignment="1">
      <alignment vertical="center"/>
    </xf>
    <xf numFmtId="0" fontId="0" fillId="0" borderId="0" xfId="0" applyAlignment="1">
      <alignment vertical="center"/>
    </xf>
    <xf numFmtId="0" fontId="20" fillId="0" borderId="0" xfId="0" applyFont="1"/>
    <xf numFmtId="0" fontId="8" fillId="5" borderId="8" xfId="0" applyFont="1" applyFill="1" applyBorder="1"/>
    <xf numFmtId="0" fontId="21" fillId="3" borderId="0" xfId="0" applyFont="1" applyFill="1"/>
    <xf numFmtId="0" fontId="22" fillId="0" borderId="0" xfId="0" applyFont="1"/>
    <xf numFmtId="0" fontId="4" fillId="3" borderId="8" xfId="0" applyFont="1" applyFill="1" applyBorder="1"/>
    <xf numFmtId="0" fontId="13" fillId="0" borderId="8" xfId="0" applyFont="1" applyBorder="1" applyAlignment="1">
      <alignment horizontal="center" vertical="center" wrapText="1"/>
    </xf>
    <xf numFmtId="0" fontId="24" fillId="0" borderId="0" xfId="0" applyFont="1"/>
    <xf numFmtId="0" fontId="25" fillId="0" borderId="0" xfId="0" applyFont="1"/>
    <xf numFmtId="0" fontId="27" fillId="0" borderId="0" xfId="0" applyFont="1"/>
    <xf numFmtId="0" fontId="28" fillId="7" borderId="1" xfId="0" applyFont="1" applyFill="1" applyBorder="1" applyAlignment="1">
      <alignment vertical="center" wrapText="1"/>
    </xf>
    <xf numFmtId="0" fontId="2" fillId="5" borderId="0" xfId="0" applyFont="1" applyFill="1"/>
    <xf numFmtId="0" fontId="2" fillId="5" borderId="8" xfId="0" applyFont="1" applyFill="1" applyBorder="1"/>
    <xf numFmtId="0" fontId="3" fillId="0" borderId="0" xfId="0" applyFont="1"/>
    <xf numFmtId="0" fontId="29" fillId="0" borderId="0" xfId="0" applyFont="1"/>
    <xf numFmtId="0" fontId="0" fillId="11" borderId="1" xfId="0" applyFill="1" applyBorder="1"/>
    <xf numFmtId="10" fontId="3" fillId="11" borderId="7" xfId="0" applyNumberFormat="1" applyFont="1" applyFill="1" applyBorder="1" applyAlignment="1">
      <alignment horizontal="center" vertical="center" wrapText="1"/>
    </xf>
    <xf numFmtId="10" fontId="19" fillId="11" borderId="6" xfId="0" applyNumberFormat="1" applyFont="1" applyFill="1" applyBorder="1" applyAlignment="1">
      <alignment horizontal="center" vertical="center" wrapText="1"/>
    </xf>
    <xf numFmtId="0" fontId="15" fillId="15" borderId="3" xfId="0" applyFont="1" applyFill="1" applyBorder="1" applyAlignment="1" applyProtection="1">
      <alignment horizontal="left" vertical="center" wrapText="1"/>
      <protection locked="0"/>
    </xf>
    <xf numFmtId="0" fontId="15" fillId="15" borderId="2" xfId="0" applyFont="1" applyFill="1" applyBorder="1" applyAlignment="1" applyProtection="1">
      <alignment horizontal="left" vertical="center" wrapText="1"/>
      <protection locked="0"/>
    </xf>
    <xf numFmtId="2" fontId="15" fillId="15" borderId="3" xfId="1" applyNumberFormat="1" applyFont="1" applyFill="1" applyBorder="1" applyAlignment="1" applyProtection="1">
      <alignment horizontal="right" vertical="center"/>
      <protection locked="0"/>
    </xf>
    <xf numFmtId="164" fontId="15" fillId="15" borderId="3" xfId="1" applyNumberFormat="1" applyFont="1" applyFill="1" applyBorder="1" applyAlignment="1" applyProtection="1">
      <alignment horizontal="center" vertical="center"/>
      <protection locked="0"/>
    </xf>
    <xf numFmtId="165" fontId="15" fillId="15" borderId="3" xfId="1" applyNumberFormat="1" applyFont="1" applyFill="1" applyBorder="1" applyAlignment="1" applyProtection="1">
      <alignment horizontal="right" vertical="center"/>
      <protection locked="0"/>
    </xf>
    <xf numFmtId="2" fontId="15" fillId="15" borderId="2" xfId="1" applyNumberFormat="1" applyFont="1" applyFill="1" applyBorder="1" applyAlignment="1" applyProtection="1">
      <alignment horizontal="right" vertical="center"/>
      <protection locked="0"/>
    </xf>
    <xf numFmtId="165" fontId="15" fillId="15" borderId="2" xfId="1" applyNumberFormat="1" applyFont="1" applyFill="1" applyBorder="1" applyAlignment="1" applyProtection="1">
      <alignment horizontal="right" vertical="center"/>
      <protection locked="0"/>
    </xf>
    <xf numFmtId="10" fontId="13" fillId="15" borderId="3" xfId="2" applyNumberFormat="1" applyFont="1" applyFill="1" applyBorder="1" applyAlignment="1" applyProtection="1">
      <alignment horizontal="center" vertical="center"/>
      <protection locked="0"/>
    </xf>
    <xf numFmtId="9" fontId="15" fillId="15" borderId="3" xfId="2" applyFont="1" applyFill="1" applyBorder="1" applyAlignment="1" applyProtection="1">
      <alignment horizontal="right" vertical="center"/>
      <protection locked="0"/>
    </xf>
    <xf numFmtId="165" fontId="15" fillId="15" borderId="1" xfId="1" applyNumberFormat="1" applyFont="1" applyFill="1" applyBorder="1" applyAlignment="1" applyProtection="1">
      <alignment horizontal="right" vertical="center"/>
      <protection locked="0"/>
    </xf>
    <xf numFmtId="165" fontId="15" fillId="15" borderId="20" xfId="1" applyNumberFormat="1" applyFont="1" applyFill="1" applyBorder="1" applyAlignment="1" applyProtection="1">
      <alignment horizontal="right" vertical="center"/>
      <protection locked="0"/>
    </xf>
    <xf numFmtId="165" fontId="13" fillId="15" borderId="2" xfId="1" applyNumberFormat="1" applyFont="1" applyFill="1" applyBorder="1" applyAlignment="1" applyProtection="1">
      <alignment horizontal="right" vertical="center"/>
      <protection locked="0"/>
    </xf>
    <xf numFmtId="165" fontId="13" fillId="15" borderId="3" xfId="1" applyNumberFormat="1" applyFont="1" applyFill="1" applyBorder="1" applyAlignment="1" applyProtection="1">
      <alignment horizontal="right" vertical="center"/>
      <protection locked="0"/>
    </xf>
    <xf numFmtId="168" fontId="13" fillId="15" borderId="1" xfId="2" applyNumberFormat="1" applyFont="1" applyFill="1" applyBorder="1" applyAlignment="1" applyProtection="1">
      <alignment horizontal="center" vertical="center"/>
      <protection locked="0"/>
    </xf>
    <xf numFmtId="173" fontId="13" fillId="15" borderId="1" xfId="3" applyNumberFormat="1" applyFont="1" applyFill="1" applyBorder="1" applyAlignment="1" applyProtection="1">
      <alignment horizontal="center" vertical="center"/>
      <protection locked="0"/>
    </xf>
    <xf numFmtId="168" fontId="13" fillId="15" borderId="1" xfId="2" applyNumberFormat="1" applyFont="1" applyFill="1" applyBorder="1" applyAlignment="1" applyProtection="1">
      <alignment horizontal="right" vertical="center"/>
      <protection locked="0"/>
    </xf>
    <xf numFmtId="164" fontId="13" fillId="15" borderId="3" xfId="1" applyNumberFormat="1" applyFont="1" applyFill="1" applyBorder="1" applyAlignment="1" applyProtection="1">
      <alignment horizontal="center" vertical="center"/>
      <protection locked="0"/>
    </xf>
    <xf numFmtId="10" fontId="13" fillId="15" borderId="1" xfId="2" applyNumberFormat="1" applyFont="1" applyFill="1" applyBorder="1" applyAlignment="1" applyProtection="1">
      <alignment horizontal="center" vertical="center"/>
      <protection locked="0"/>
    </xf>
    <xf numFmtId="0" fontId="31" fillId="15" borderId="3" xfId="0" applyFont="1" applyFill="1" applyBorder="1" applyAlignment="1" applyProtection="1">
      <alignment horizontal="left" vertical="center" wrapText="1"/>
      <protection locked="0"/>
    </xf>
    <xf numFmtId="4" fontId="30" fillId="11" borderId="1" xfId="0" applyNumberFormat="1" applyFont="1" applyFill="1" applyBorder="1"/>
    <xf numFmtId="4" fontId="19" fillId="11" borderId="1" xfId="0" applyNumberFormat="1" applyFont="1" applyFill="1" applyBorder="1"/>
    <xf numFmtId="0" fontId="0" fillId="0" borderId="1" xfId="0" applyBorder="1" applyAlignment="1">
      <alignment vertical="center" wrapText="1"/>
    </xf>
    <xf numFmtId="0" fontId="2" fillId="13" borderId="1" xfId="0" applyFont="1" applyFill="1" applyBorder="1" applyAlignment="1">
      <alignment vertical="center"/>
    </xf>
    <xf numFmtId="0" fontId="2" fillId="14" borderId="1" xfId="0" applyFont="1" applyFill="1" applyBorder="1" applyAlignment="1">
      <alignment vertical="center"/>
    </xf>
    <xf numFmtId="0" fontId="2" fillId="12" borderId="1" xfId="0" applyFont="1" applyFill="1" applyBorder="1" applyAlignment="1">
      <alignment vertical="center"/>
    </xf>
    <xf numFmtId="0" fontId="0" fillId="0" borderId="1" xfId="0" applyBorder="1" applyAlignment="1">
      <alignment vertical="center"/>
    </xf>
    <xf numFmtId="0" fontId="3" fillId="15" borderId="1" xfId="0" applyFont="1" applyFill="1" applyBorder="1" applyAlignment="1">
      <alignment vertical="center"/>
    </xf>
    <xf numFmtId="167" fontId="3" fillId="10" borderId="1" xfId="0" applyNumberFormat="1" applyFont="1" applyFill="1" applyBorder="1" applyAlignment="1">
      <alignment vertical="center"/>
    </xf>
    <xf numFmtId="167" fontId="19" fillId="11" borderId="1" xfId="0" applyNumberFormat="1" applyFont="1" applyFill="1" applyBorder="1" applyAlignment="1">
      <alignment vertical="center"/>
    </xf>
    <xf numFmtId="0" fontId="2" fillId="3" borderId="0" xfId="0" applyFont="1" applyFill="1"/>
    <xf numFmtId="0" fontId="19" fillId="0" borderId="1" xfId="0" applyFont="1" applyBorder="1" applyAlignment="1">
      <alignment vertical="center"/>
    </xf>
    <xf numFmtId="165" fontId="33" fillId="15" borderId="3" xfId="1" applyNumberFormat="1" applyFont="1" applyFill="1" applyBorder="1" applyAlignment="1" applyProtection="1">
      <alignment horizontal="center" vertical="center"/>
      <protection locked="0"/>
    </xf>
    <xf numFmtId="44" fontId="15" fillId="15" borderId="1" xfId="1" applyFont="1" applyFill="1" applyBorder="1" applyAlignment="1" applyProtection="1">
      <alignment horizontal="right" vertical="center"/>
      <protection locked="0"/>
    </xf>
    <xf numFmtId="4" fontId="12" fillId="10" borderId="1" xfId="2" applyNumberFormat="1" applyFont="1" applyFill="1" applyBorder="1" applyAlignment="1" applyProtection="1">
      <alignment horizontal="left"/>
      <protection locked="0"/>
    </xf>
    <xf numFmtId="3" fontId="12" fillId="10" borderId="1" xfId="2" applyNumberFormat="1" applyFont="1" applyFill="1" applyBorder="1" applyAlignment="1" applyProtection="1">
      <alignment horizontal="left"/>
      <protection locked="0"/>
    </xf>
    <xf numFmtId="170" fontId="12" fillId="10" borderId="1" xfId="2" applyNumberFormat="1" applyFont="1" applyFill="1" applyBorder="1" applyAlignment="1" applyProtection="1">
      <alignment horizontal="left"/>
      <protection locked="0"/>
    </xf>
    <xf numFmtId="4" fontId="12" fillId="15" borderId="1" xfId="2" applyNumberFormat="1" applyFont="1" applyFill="1" applyBorder="1" applyAlignment="1" applyProtection="1">
      <alignment horizontal="left"/>
      <protection locked="0"/>
    </xf>
    <xf numFmtId="172" fontId="12" fillId="15" borderId="1" xfId="2" applyNumberFormat="1" applyFont="1" applyFill="1" applyBorder="1" applyAlignment="1" applyProtection="1">
      <alignment horizontal="left"/>
      <protection locked="0"/>
    </xf>
    <xf numFmtId="0" fontId="13" fillId="15" borderId="1" xfId="0" applyFont="1" applyFill="1" applyBorder="1" applyAlignment="1" applyProtection="1">
      <alignment horizontal="center" vertical="center" wrapText="1"/>
      <protection locked="0"/>
    </xf>
    <xf numFmtId="2" fontId="0" fillId="15" borderId="1" xfId="0" applyNumberFormat="1" applyFill="1" applyBorder="1" applyAlignment="1" applyProtection="1">
      <alignment horizontal="right"/>
      <protection locked="0"/>
    </xf>
    <xf numFmtId="2" fontId="0" fillId="15" borderId="20" xfId="0" applyNumberFormat="1" applyFill="1" applyBorder="1" applyAlignment="1" applyProtection="1">
      <alignment horizontal="right"/>
      <protection locked="0"/>
    </xf>
    <xf numFmtId="2" fontId="0" fillId="15" borderId="22" xfId="0" applyNumberFormat="1" applyFill="1" applyBorder="1" applyAlignment="1" applyProtection="1">
      <alignment horizontal="right"/>
      <protection locked="0"/>
    </xf>
    <xf numFmtId="2" fontId="0" fillId="15" borderId="23" xfId="0" applyNumberFormat="1" applyFill="1" applyBorder="1" applyAlignment="1" applyProtection="1">
      <alignment horizontal="right"/>
      <protection locked="0"/>
    </xf>
    <xf numFmtId="0" fontId="0" fillId="0" borderId="0" xfId="0" applyAlignment="1">
      <alignment horizontal="center"/>
    </xf>
    <xf numFmtId="0" fontId="14"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0" xfId="0" applyFont="1" applyAlignment="1">
      <alignment horizontal="center" vertical="center" wrapText="1"/>
    </xf>
    <xf numFmtId="0" fontId="13" fillId="0" borderId="19" xfId="0" applyFont="1" applyBorder="1" applyAlignment="1">
      <alignment horizontal="center" vertical="center" wrapText="1"/>
    </xf>
    <xf numFmtId="4" fontId="14" fillId="11" borderId="4" xfId="2" applyNumberFormat="1" applyFont="1" applyFill="1" applyBorder="1" applyAlignment="1" applyProtection="1">
      <alignment horizontal="right" vertical="center"/>
    </xf>
    <xf numFmtId="10" fontId="13" fillId="11" borderId="1" xfId="2" applyNumberFormat="1" applyFont="1" applyFill="1" applyBorder="1" applyAlignment="1" applyProtection="1">
      <alignment horizontal="center" vertical="center"/>
    </xf>
    <xf numFmtId="2" fontId="13" fillId="0" borderId="0" xfId="2" applyNumberFormat="1" applyFont="1" applyFill="1" applyBorder="1" applyAlignment="1" applyProtection="1">
      <alignment horizontal="center" vertical="center"/>
    </xf>
    <xf numFmtId="0" fontId="0" fillId="0" borderId="19" xfId="0" applyBorder="1" applyAlignment="1">
      <alignment horizontal="right" vertical="center"/>
    </xf>
    <xf numFmtId="2" fontId="0" fillId="0" borderId="1" xfId="0" applyNumberFormat="1" applyBorder="1" applyAlignment="1">
      <alignment horizontal="right"/>
    </xf>
    <xf numFmtId="0" fontId="0" fillId="0" borderId="21" xfId="0" applyBorder="1" applyAlignment="1">
      <alignment horizontal="right" vertical="center" wrapText="1"/>
    </xf>
    <xf numFmtId="168" fontId="0" fillId="0" borderId="0" xfId="0" applyNumberFormat="1"/>
    <xf numFmtId="165" fontId="0" fillId="0" borderId="0" xfId="0" applyNumberFormat="1"/>
    <xf numFmtId="165" fontId="17" fillId="0" borderId="0" xfId="0" applyNumberFormat="1" applyFont="1"/>
    <xf numFmtId="2" fontId="0" fillId="0" borderId="0" xfId="0" applyNumberFormat="1"/>
    <xf numFmtId="165" fontId="15" fillId="11" borderId="3" xfId="1" applyNumberFormat="1" applyFont="1" applyFill="1" applyBorder="1" applyAlignment="1" applyProtection="1">
      <alignment horizontal="right" vertical="center"/>
    </xf>
    <xf numFmtId="10" fontId="13" fillId="11" borderId="3" xfId="2" applyNumberFormat="1" applyFont="1" applyFill="1" applyBorder="1" applyAlignment="1" applyProtection="1">
      <alignment horizontal="right" vertical="center"/>
    </xf>
    <xf numFmtId="4" fontId="13" fillId="11" borderId="3" xfId="2" applyNumberFormat="1" applyFont="1" applyFill="1" applyBorder="1" applyAlignment="1" applyProtection="1">
      <alignment horizontal="right" vertical="center"/>
    </xf>
    <xf numFmtId="0" fontId="18" fillId="6" borderId="0" xfId="4" applyProtection="1"/>
    <xf numFmtId="0" fontId="9" fillId="3" borderId="0" xfId="0" applyFont="1" applyFill="1" applyAlignment="1">
      <alignment vertical="center"/>
    </xf>
    <xf numFmtId="0" fontId="0" fillId="3" borderId="0" xfId="0" applyFill="1"/>
    <xf numFmtId="169" fontId="23" fillId="8" borderId="8" xfId="0" applyNumberFormat="1" applyFont="1" applyFill="1" applyBorder="1" applyAlignment="1">
      <alignment horizontal="left"/>
    </xf>
    <xf numFmtId="169" fontId="23" fillId="8" borderId="9" xfId="0" applyNumberFormat="1" applyFont="1" applyFill="1" applyBorder="1" applyAlignment="1">
      <alignment horizontal="left"/>
    </xf>
    <xf numFmtId="169" fontId="23" fillId="8" borderId="10" xfId="0" applyNumberFormat="1" applyFont="1" applyFill="1" applyBorder="1" applyAlignment="1">
      <alignment horizontal="left"/>
    </xf>
    <xf numFmtId="169" fontId="23" fillId="8" borderId="9" xfId="0" applyNumberFormat="1" applyFont="1" applyFill="1" applyBorder="1" applyAlignment="1" applyProtection="1">
      <alignment horizontal="left"/>
      <protection locked="0"/>
    </xf>
    <xf numFmtId="0" fontId="16" fillId="0" borderId="0" xfId="0" applyFont="1"/>
    <xf numFmtId="4" fontId="13" fillId="11" borderId="3" xfId="2" applyNumberFormat="1" applyFont="1" applyFill="1" applyBorder="1" applyAlignment="1" applyProtection="1">
      <alignment vertical="center"/>
    </xf>
    <xf numFmtId="43" fontId="13" fillId="11" borderId="3" xfId="3" applyFont="1" applyFill="1" applyBorder="1" applyAlignment="1" applyProtection="1"/>
    <xf numFmtId="43" fontId="13" fillId="11" borderId="3" xfId="3" applyFont="1" applyFill="1" applyBorder="1" applyAlignment="1" applyProtection="1">
      <alignment vertical="center"/>
    </xf>
    <xf numFmtId="165" fontId="13" fillId="11" borderId="3" xfId="1" applyNumberFormat="1" applyFont="1" applyFill="1" applyBorder="1" applyAlignment="1" applyProtection="1">
      <alignment vertical="center"/>
    </xf>
    <xf numFmtId="0" fontId="34" fillId="3" borderId="1" xfId="0" applyFont="1" applyFill="1" applyBorder="1" applyAlignment="1">
      <alignment horizontal="center" vertical="center" wrapText="1"/>
    </xf>
    <xf numFmtId="0" fontId="0" fillId="5" borderId="9" xfId="0" applyFill="1" applyBorder="1"/>
    <xf numFmtId="0" fontId="0" fillId="11" borderId="1" xfId="0" applyFill="1" applyBorder="1" applyAlignment="1">
      <alignment horizontal="center"/>
    </xf>
    <xf numFmtId="0" fontId="2" fillId="5" borderId="11" xfId="0" applyFont="1" applyFill="1" applyBorder="1"/>
    <xf numFmtId="170" fontId="0" fillId="11" borderId="1" xfId="0" applyNumberFormat="1" applyFill="1" applyBorder="1" applyAlignment="1">
      <alignment horizontal="right"/>
    </xf>
    <xf numFmtId="175" fontId="0" fillId="11" borderId="1" xfId="0" applyNumberFormat="1" applyFill="1" applyBorder="1"/>
    <xf numFmtId="165" fontId="11" fillId="15" borderId="3" xfId="1" applyNumberFormat="1" applyFont="1" applyFill="1" applyBorder="1" applyAlignment="1" applyProtection="1">
      <alignment horizontal="right" vertical="center"/>
      <protection locked="0"/>
    </xf>
    <xf numFmtId="176" fontId="13" fillId="15" borderId="1" xfId="3" applyNumberFormat="1" applyFont="1" applyFill="1" applyBorder="1" applyAlignment="1" applyProtection="1">
      <alignment horizontal="center" vertical="center"/>
      <protection locked="0"/>
    </xf>
    <xf numFmtId="0" fontId="0" fillId="0" borderId="0" xfId="0" quotePrefix="1"/>
    <xf numFmtId="4" fontId="0" fillId="0" borderId="0" xfId="0" applyNumberFormat="1"/>
    <xf numFmtId="2" fontId="15" fillId="15" borderId="2" xfId="1" quotePrefix="1" applyNumberFormat="1" applyFont="1" applyFill="1" applyBorder="1" applyAlignment="1" applyProtection="1">
      <alignment horizontal="right" vertical="center"/>
      <protection locked="0"/>
    </xf>
    <xf numFmtId="177" fontId="13" fillId="11" borderId="3" xfId="2" applyNumberFormat="1" applyFont="1" applyFill="1" applyBorder="1" applyAlignment="1" applyProtection="1">
      <alignment horizontal="right" vertical="center"/>
    </xf>
    <xf numFmtId="0" fontId="14" fillId="0" borderId="25" xfId="0" applyFont="1" applyBorder="1" applyAlignment="1">
      <alignment horizontal="center" vertical="center" wrapText="1"/>
    </xf>
    <xf numFmtId="165" fontId="13" fillId="19" borderId="3" xfId="1" applyNumberFormat="1" applyFont="1" applyFill="1" applyBorder="1" applyAlignment="1" applyProtection="1">
      <alignment horizontal="right" vertical="center"/>
      <protection locked="0"/>
    </xf>
    <xf numFmtId="0" fontId="21" fillId="19" borderId="3" xfId="0" applyFont="1" applyFill="1" applyBorder="1" applyAlignment="1" applyProtection="1">
      <alignment horizontal="left" vertical="center" wrapText="1"/>
      <protection locked="0"/>
    </xf>
    <xf numFmtId="165" fontId="21" fillId="19" borderId="3" xfId="1" applyNumberFormat="1" applyFont="1" applyFill="1" applyBorder="1" applyAlignment="1" applyProtection="1">
      <alignment horizontal="center" vertical="center"/>
      <protection locked="0"/>
    </xf>
    <xf numFmtId="4" fontId="21" fillId="19" borderId="3" xfId="2" applyNumberFormat="1" applyFont="1" applyFill="1" applyBorder="1" applyAlignment="1" applyProtection="1">
      <alignment horizontal="center" vertical="center"/>
      <protection locked="0"/>
    </xf>
    <xf numFmtId="178" fontId="13" fillId="15" borderId="3" xfId="1" applyNumberFormat="1" applyFont="1" applyFill="1" applyBorder="1" applyAlignment="1" applyProtection="1">
      <alignment horizontal="right" vertical="center"/>
      <protection locked="0"/>
    </xf>
    <xf numFmtId="168" fontId="15" fillId="15" borderId="3" xfId="1" applyNumberFormat="1" applyFont="1" applyFill="1" applyBorder="1" applyAlignment="1" applyProtection="1">
      <alignment horizontal="right" vertical="center"/>
      <protection locked="0"/>
    </xf>
    <xf numFmtId="178" fontId="15" fillId="15" borderId="3" xfId="1" applyNumberFormat="1" applyFont="1" applyFill="1" applyBorder="1" applyAlignment="1" applyProtection="1">
      <alignment horizontal="right" vertical="center"/>
      <protection locked="0"/>
    </xf>
    <xf numFmtId="4" fontId="0" fillId="11" borderId="1" xfId="0" applyNumberFormat="1" applyFill="1" applyBorder="1"/>
    <xf numFmtId="174" fontId="30" fillId="11" borderId="1" xfId="1" applyNumberFormat="1" applyFont="1" applyFill="1" applyBorder="1"/>
    <xf numFmtId="174" fontId="21" fillId="5" borderId="1" xfId="0" applyNumberFormat="1" applyFont="1" applyFill="1" applyBorder="1"/>
    <xf numFmtId="165" fontId="21" fillId="19" borderId="3" xfId="1" applyNumberFormat="1" applyFont="1" applyFill="1" applyBorder="1" applyAlignment="1" applyProtection="1">
      <alignment horizontal="right" vertical="center"/>
      <protection locked="0"/>
    </xf>
    <xf numFmtId="165" fontId="21" fillId="19" borderId="3" xfId="1" applyNumberFormat="1" applyFont="1" applyFill="1" applyBorder="1" applyAlignment="1" applyProtection="1">
      <alignment horizontal="left" vertical="center"/>
      <protection locked="0"/>
    </xf>
    <xf numFmtId="0" fontId="20" fillId="0" borderId="1" xfId="0" applyFont="1" applyBorder="1"/>
    <xf numFmtId="0" fontId="15" fillId="15" borderId="3" xfId="0" applyFont="1" applyFill="1" applyBorder="1" applyAlignment="1" applyProtection="1">
      <alignment horizontal="right" vertical="center" wrapText="1"/>
      <protection locked="0"/>
    </xf>
    <xf numFmtId="0" fontId="21" fillId="19" borderId="0" xfId="0" applyFont="1" applyFill="1" applyAlignment="1">
      <alignment horizontal="left" vertical="center" wrapText="1"/>
    </xf>
    <xf numFmtId="0" fontId="13" fillId="19" borderId="0" xfId="0" applyFont="1" applyFill="1" applyAlignment="1">
      <alignment horizontal="center" vertical="center" wrapText="1"/>
    </xf>
    <xf numFmtId="10" fontId="13" fillId="19" borderId="3" xfId="2" applyNumberFormat="1" applyFont="1" applyFill="1" applyBorder="1" applyAlignment="1" applyProtection="1">
      <alignment horizontal="center" vertical="center"/>
      <protection locked="0"/>
    </xf>
    <xf numFmtId="2" fontId="15" fillId="19" borderId="2" xfId="1" applyNumberFormat="1" applyFont="1" applyFill="1" applyBorder="1" applyAlignment="1" applyProtection="1">
      <alignment horizontal="right" vertical="center"/>
      <protection locked="0"/>
    </xf>
    <xf numFmtId="164" fontId="15" fillId="19" borderId="3" xfId="1" applyNumberFormat="1" applyFont="1" applyFill="1" applyBorder="1" applyAlignment="1" applyProtection="1">
      <alignment horizontal="center" vertical="center"/>
      <protection locked="0"/>
    </xf>
    <xf numFmtId="165" fontId="15" fillId="19" borderId="2" xfId="1" applyNumberFormat="1" applyFont="1" applyFill="1" applyBorder="1" applyAlignment="1" applyProtection="1">
      <alignment horizontal="right" vertical="center"/>
      <protection locked="0"/>
    </xf>
    <xf numFmtId="9" fontId="15" fillId="19" borderId="3" xfId="2" applyFont="1" applyFill="1" applyBorder="1" applyAlignment="1" applyProtection="1">
      <alignment horizontal="right" vertical="center"/>
      <protection locked="0"/>
    </xf>
    <xf numFmtId="165" fontId="15" fillId="19" borderId="3" xfId="1" applyNumberFormat="1" applyFont="1" applyFill="1" applyBorder="1" applyAlignment="1" applyProtection="1">
      <alignment horizontal="right" vertical="center"/>
    </xf>
    <xf numFmtId="165" fontId="11" fillId="19" borderId="3" xfId="1" applyNumberFormat="1" applyFont="1" applyFill="1" applyBorder="1" applyAlignment="1" applyProtection="1">
      <alignment horizontal="right" vertical="center"/>
      <protection locked="0"/>
    </xf>
    <xf numFmtId="10" fontId="13" fillId="19" borderId="3" xfId="2" applyNumberFormat="1" applyFont="1" applyFill="1" applyBorder="1" applyAlignment="1" applyProtection="1">
      <alignment horizontal="right" vertical="center"/>
    </xf>
    <xf numFmtId="4" fontId="13" fillId="19" borderId="3" xfId="2" applyNumberFormat="1" applyFont="1" applyFill="1" applyBorder="1" applyAlignment="1" applyProtection="1">
      <alignment horizontal="right" vertical="center"/>
    </xf>
    <xf numFmtId="165" fontId="13" fillId="19" borderId="2" xfId="1" applyNumberFormat="1" applyFont="1" applyFill="1" applyBorder="1" applyAlignment="1" applyProtection="1">
      <alignment horizontal="right" vertical="center"/>
      <protection locked="0"/>
    </xf>
    <xf numFmtId="0" fontId="4" fillId="3" borderId="8" xfId="0" applyFont="1" applyFill="1" applyBorder="1" applyAlignment="1">
      <alignment vertical="center"/>
    </xf>
    <xf numFmtId="0" fontId="2" fillId="3" borderId="8" xfId="0" applyFont="1" applyFill="1" applyBorder="1"/>
    <xf numFmtId="0" fontId="38" fillId="0" borderId="27" xfId="0" applyFont="1" applyBorder="1"/>
    <xf numFmtId="0" fontId="0" fillId="0" borderId="28" xfId="0" applyBorder="1"/>
    <xf numFmtId="0" fontId="0" fillId="0" borderId="29" xfId="0" applyBorder="1"/>
    <xf numFmtId="0" fontId="0" fillId="0" borderId="30" xfId="0" applyBorder="1"/>
    <xf numFmtId="0" fontId="13" fillId="0" borderId="31" xfId="0" applyFont="1" applyBorder="1" applyAlignment="1">
      <alignment horizontal="center" vertical="center" wrapText="1"/>
    </xf>
    <xf numFmtId="0" fontId="0" fillId="5" borderId="30" xfId="0" applyFill="1" applyBorder="1" applyAlignment="1">
      <alignment horizontal="centerContinuous"/>
    </xf>
    <xf numFmtId="0" fontId="0" fillId="0" borderId="32" xfId="0" applyBorder="1"/>
    <xf numFmtId="0" fontId="10" fillId="2" borderId="30" xfId="0" applyFont="1" applyFill="1" applyBorder="1"/>
    <xf numFmtId="0" fontId="10" fillId="2" borderId="32" xfId="0" applyFont="1" applyFill="1" applyBorder="1"/>
    <xf numFmtId="0" fontId="13" fillId="0" borderId="33" xfId="0" applyFont="1" applyBorder="1" applyAlignment="1">
      <alignment horizontal="center" vertical="center" wrapText="1"/>
    </xf>
    <xf numFmtId="10" fontId="30" fillId="11" borderId="33" xfId="2" applyNumberFormat="1" applyFont="1" applyFill="1" applyBorder="1"/>
    <xf numFmtId="4" fontId="30" fillId="11" borderId="31" xfId="0" applyNumberFormat="1" applyFont="1" applyFill="1" applyBorder="1"/>
    <xf numFmtId="10" fontId="0" fillId="0" borderId="30" xfId="0" applyNumberFormat="1" applyBorder="1"/>
    <xf numFmtId="10" fontId="19" fillId="11" borderId="33" xfId="0" applyNumberFormat="1" applyFont="1" applyFill="1" applyBorder="1"/>
    <xf numFmtId="4" fontId="19" fillId="11" borderId="31" xfId="0" applyNumberFormat="1" applyFont="1" applyFill="1" applyBorder="1"/>
    <xf numFmtId="10" fontId="11" fillId="15" borderId="33" xfId="2" applyNumberFormat="1" applyFont="1" applyFill="1" applyBorder="1" applyAlignment="1" applyProtection="1">
      <alignment horizontal="center" vertical="center"/>
      <protection locked="0"/>
    </xf>
    <xf numFmtId="10" fontId="31" fillId="15" borderId="33" xfId="2" applyNumberFormat="1" applyFont="1" applyFill="1" applyBorder="1" applyAlignment="1" applyProtection="1">
      <alignment horizontal="center" vertical="center"/>
      <protection locked="0"/>
    </xf>
    <xf numFmtId="43" fontId="0" fillId="0" borderId="32" xfId="3" applyFont="1" applyBorder="1"/>
    <xf numFmtId="10" fontId="19" fillId="11" borderId="33" xfId="0" applyNumberFormat="1" applyFont="1" applyFill="1" applyBorder="1" applyAlignment="1">
      <alignment horizontal="center"/>
    </xf>
    <xf numFmtId="4" fontId="0" fillId="11" borderId="31" xfId="0" applyNumberFormat="1" applyFill="1" applyBorder="1"/>
    <xf numFmtId="43" fontId="0" fillId="0" borderId="30" xfId="3" applyFont="1" applyBorder="1"/>
    <xf numFmtId="175" fontId="0" fillId="10" borderId="1" xfId="0" applyNumberFormat="1" applyFill="1" applyBorder="1" applyProtection="1">
      <protection locked="0"/>
    </xf>
    <xf numFmtId="0" fontId="20" fillId="10" borderId="1" xfId="0" applyFont="1" applyFill="1" applyBorder="1" applyProtection="1">
      <protection locked="0"/>
    </xf>
    <xf numFmtId="4" fontId="13" fillId="19" borderId="0" xfId="2" applyNumberFormat="1" applyFont="1" applyFill="1" applyBorder="1" applyAlignment="1" applyProtection="1">
      <alignment horizontal="left" vertical="center"/>
    </xf>
    <xf numFmtId="177" fontId="13" fillId="19" borderId="0" xfId="2" applyNumberFormat="1" applyFont="1" applyFill="1" applyBorder="1" applyAlignment="1" applyProtection="1">
      <alignment horizontal="right" vertical="center"/>
    </xf>
    <xf numFmtId="165" fontId="33" fillId="19" borderId="0" xfId="1" applyNumberFormat="1" applyFont="1" applyFill="1" applyBorder="1" applyAlignment="1" applyProtection="1">
      <alignment horizontal="center" vertical="center"/>
      <protection locked="0"/>
    </xf>
    <xf numFmtId="0" fontId="21" fillId="19" borderId="0" xfId="0" applyFont="1" applyFill="1" applyAlignment="1" applyProtection="1">
      <alignment horizontal="left" vertical="center" wrapText="1"/>
      <protection locked="0"/>
    </xf>
    <xf numFmtId="0" fontId="15" fillId="15" borderId="24" xfId="0" applyFont="1" applyFill="1" applyBorder="1" applyAlignment="1" applyProtection="1">
      <alignment horizontal="left" vertical="center" wrapText="1"/>
      <protection locked="0"/>
    </xf>
    <xf numFmtId="165" fontId="15" fillId="15" borderId="24" xfId="1" applyNumberFormat="1" applyFont="1" applyFill="1" applyBorder="1" applyAlignment="1" applyProtection="1">
      <alignment horizontal="right" vertical="center"/>
      <protection locked="0"/>
    </xf>
    <xf numFmtId="0" fontId="15" fillId="19" borderId="0" xfId="0" applyFont="1" applyFill="1" applyAlignment="1" applyProtection="1">
      <alignment horizontal="left" vertical="center" wrapText="1"/>
      <protection locked="0"/>
    </xf>
    <xf numFmtId="10" fontId="13" fillId="19" borderId="0" xfId="2" applyNumberFormat="1" applyFont="1" applyFill="1" applyBorder="1" applyAlignment="1" applyProtection="1">
      <alignment horizontal="center" vertical="center"/>
      <protection locked="0"/>
    </xf>
    <xf numFmtId="2" fontId="15" fillId="19" borderId="0" xfId="1" applyNumberFormat="1" applyFont="1" applyFill="1" applyBorder="1" applyAlignment="1" applyProtection="1">
      <alignment horizontal="right" vertical="center"/>
      <protection locked="0"/>
    </xf>
    <xf numFmtId="164" fontId="15" fillId="19" borderId="0" xfId="1" applyNumberFormat="1" applyFont="1" applyFill="1" applyBorder="1" applyAlignment="1" applyProtection="1">
      <alignment horizontal="center" vertical="center"/>
      <protection locked="0"/>
    </xf>
    <xf numFmtId="165" fontId="15" fillId="19" borderId="0" xfId="1" applyNumberFormat="1" applyFont="1" applyFill="1" applyBorder="1" applyAlignment="1" applyProtection="1">
      <alignment horizontal="right" vertical="center"/>
      <protection locked="0"/>
    </xf>
    <xf numFmtId="9" fontId="15" fillId="19" borderId="0" xfId="2" applyFont="1" applyFill="1" applyBorder="1" applyAlignment="1" applyProtection="1">
      <alignment horizontal="right" vertical="center"/>
      <protection locked="0"/>
    </xf>
    <xf numFmtId="0" fontId="13" fillId="15" borderId="10" xfId="0" applyFont="1" applyFill="1" applyBorder="1" applyAlignment="1" applyProtection="1">
      <alignment horizontal="center" vertical="center" wrapText="1"/>
      <protection locked="0"/>
    </xf>
    <xf numFmtId="0" fontId="20" fillId="10" borderId="26" xfId="0" applyFont="1" applyFill="1" applyBorder="1" applyProtection="1">
      <protection locked="0"/>
    </xf>
    <xf numFmtId="165" fontId="21" fillId="19" borderId="0" xfId="1" applyNumberFormat="1" applyFont="1" applyFill="1" applyBorder="1" applyAlignment="1" applyProtection="1">
      <alignment horizontal="center" vertical="center"/>
      <protection locked="0"/>
    </xf>
    <xf numFmtId="173" fontId="21" fillId="19" borderId="0" xfId="3" applyNumberFormat="1" applyFont="1" applyFill="1" applyBorder="1" applyAlignment="1" applyProtection="1">
      <alignment horizontal="center" vertical="center"/>
      <protection locked="0"/>
    </xf>
    <xf numFmtId="164" fontId="21" fillId="19" borderId="0" xfId="3" applyNumberFormat="1" applyFont="1" applyFill="1" applyBorder="1" applyAlignment="1" applyProtection="1">
      <alignment horizontal="center" vertical="center"/>
      <protection locked="0"/>
    </xf>
    <xf numFmtId="0" fontId="20" fillId="19" borderId="0" xfId="0" applyFont="1" applyFill="1"/>
    <xf numFmtId="43" fontId="0" fillId="11" borderId="1" xfId="3" applyFont="1" applyFill="1" applyBorder="1" applyAlignment="1">
      <alignment horizontal="left"/>
    </xf>
    <xf numFmtId="0" fontId="0" fillId="0" borderId="0" xfId="0" applyAlignment="1">
      <alignment horizontal="center" vertical="top"/>
    </xf>
    <xf numFmtId="0" fontId="0" fillId="0" borderId="0" xfId="0" applyAlignment="1">
      <alignment vertical="top"/>
    </xf>
    <xf numFmtId="0" fontId="13" fillId="9" borderId="1" xfId="0" applyFont="1" applyFill="1" applyBorder="1" applyAlignment="1">
      <alignment horizontal="center" vertical="center" wrapText="1"/>
    </xf>
    <xf numFmtId="0" fontId="0" fillId="0" borderId="0" xfId="0" applyAlignment="1">
      <alignment horizontal="left" vertical="top"/>
    </xf>
    <xf numFmtId="173" fontId="21" fillId="19" borderId="3" xfId="3" applyNumberFormat="1" applyFont="1" applyFill="1" applyBorder="1" applyAlignment="1" applyProtection="1">
      <alignment horizontal="left" vertical="center"/>
      <protection locked="0"/>
    </xf>
    <xf numFmtId="0" fontId="14" fillId="0" borderId="0" xfId="0" applyFont="1" applyAlignment="1">
      <alignment horizontal="center" vertical="center" wrapText="1"/>
    </xf>
    <xf numFmtId="180" fontId="15" fillId="15" borderId="3" xfId="0" applyNumberFormat="1" applyFont="1" applyFill="1" applyBorder="1" applyAlignment="1" applyProtection="1">
      <alignment horizontal="right" vertical="center" wrapText="1"/>
      <protection locked="0"/>
    </xf>
    <xf numFmtId="180" fontId="15" fillId="15" borderId="24" xfId="0" applyNumberFormat="1" applyFont="1" applyFill="1" applyBorder="1" applyAlignment="1" applyProtection="1">
      <alignment horizontal="right" vertical="center" wrapText="1"/>
      <protection locked="0"/>
    </xf>
    <xf numFmtId="180" fontId="13" fillId="19" borderId="0" xfId="2" applyNumberFormat="1" applyFont="1" applyFill="1" applyBorder="1" applyAlignment="1" applyProtection="1">
      <alignment horizontal="right" vertical="center"/>
      <protection locked="0"/>
    </xf>
    <xf numFmtId="179" fontId="15" fillId="15" borderId="3" xfId="3" applyNumberFormat="1" applyFont="1" applyFill="1" applyBorder="1" applyAlignment="1" applyProtection="1">
      <alignment horizontal="right" vertical="center" wrapText="1"/>
      <protection locked="0"/>
    </xf>
    <xf numFmtId="44" fontId="0" fillId="11" borderId="1" xfId="1" applyFont="1" applyFill="1" applyBorder="1"/>
    <xf numFmtId="0" fontId="2" fillId="19" borderId="0" xfId="0" applyFont="1" applyFill="1"/>
    <xf numFmtId="0" fontId="11" fillId="10" borderId="3" xfId="0" applyFont="1" applyFill="1" applyBorder="1" applyAlignment="1" applyProtection="1">
      <alignment horizontal="left" vertical="center" wrapText="1"/>
      <protection locked="0"/>
    </xf>
    <xf numFmtId="179" fontId="31" fillId="10" borderId="3" xfId="3" applyNumberFormat="1" applyFont="1" applyFill="1" applyBorder="1" applyAlignment="1" applyProtection="1">
      <alignment horizontal="right" vertical="center"/>
      <protection locked="0"/>
    </xf>
    <xf numFmtId="10" fontId="31" fillId="10" borderId="3" xfId="2" applyNumberFormat="1" applyFont="1" applyFill="1" applyBorder="1" applyAlignment="1" applyProtection="1">
      <alignment horizontal="right" vertical="center"/>
      <protection locked="0"/>
    </xf>
    <xf numFmtId="173" fontId="31" fillId="10" borderId="3" xfId="3" applyNumberFormat="1" applyFont="1" applyFill="1" applyBorder="1" applyAlignment="1" applyProtection="1">
      <alignment horizontal="right" vertical="center"/>
      <protection locked="0"/>
    </xf>
    <xf numFmtId="173" fontId="23" fillId="19" borderId="0" xfId="3" applyNumberFormat="1" applyFont="1" applyFill="1" applyBorder="1" applyAlignment="1" applyProtection="1">
      <alignment horizontal="center" vertical="center"/>
      <protection locked="0"/>
    </xf>
    <xf numFmtId="164" fontId="23" fillId="19" borderId="0" xfId="3" applyNumberFormat="1" applyFont="1" applyFill="1" applyBorder="1" applyAlignment="1" applyProtection="1">
      <alignment horizontal="center" vertical="center"/>
      <protection locked="0"/>
    </xf>
    <xf numFmtId="0" fontId="13" fillId="0" borderId="1" xfId="0" applyFont="1" applyBorder="1" applyAlignment="1">
      <alignment horizontal="center" wrapText="1"/>
    </xf>
    <xf numFmtId="44" fontId="30" fillId="11" borderId="1" xfId="1" applyFont="1" applyFill="1" applyBorder="1"/>
    <xf numFmtId="44" fontId="27" fillId="0" borderId="0" xfId="0" applyNumberFormat="1" applyFont="1"/>
    <xf numFmtId="44" fontId="21" fillId="5" borderId="1" xfId="0" applyNumberFormat="1" applyFont="1" applyFill="1" applyBorder="1"/>
    <xf numFmtId="169" fontId="23" fillId="8" borderId="9" xfId="0" applyNumberFormat="1" applyFont="1" applyFill="1" applyBorder="1" applyAlignment="1">
      <alignment horizontal="right"/>
    </xf>
    <xf numFmtId="0" fontId="35" fillId="0" borderId="0" xfId="0" applyFont="1" applyAlignment="1">
      <alignment horizontal="left" vertical="center" wrapText="1"/>
    </xf>
    <xf numFmtId="44" fontId="31" fillId="15" borderId="3" xfId="1" applyFont="1" applyFill="1" applyBorder="1" applyAlignment="1" applyProtection="1">
      <alignment horizontal="right" vertical="center"/>
      <protection locked="0"/>
    </xf>
    <xf numFmtId="0" fontId="2" fillId="5" borderId="0" xfId="0" applyFont="1" applyFill="1" applyAlignment="1">
      <alignment vertical="center"/>
    </xf>
    <xf numFmtId="0" fontId="40" fillId="0" borderId="0" xfId="0" applyFont="1" applyAlignment="1">
      <alignment horizontal="left" vertical="center"/>
    </xf>
    <xf numFmtId="0" fontId="2" fillId="5" borderId="10" xfId="0" applyFont="1" applyFill="1" applyBorder="1"/>
    <xf numFmtId="0" fontId="2" fillId="5" borderId="44" xfId="0" applyFont="1" applyFill="1" applyBorder="1"/>
    <xf numFmtId="0" fontId="7" fillId="0" borderId="1" xfId="0" applyFont="1" applyBorder="1" applyAlignment="1">
      <alignment horizontal="left" vertical="center" wrapText="1"/>
    </xf>
    <xf numFmtId="0" fontId="3" fillId="0" borderId="1" xfId="0" applyFont="1" applyBorder="1" applyAlignment="1">
      <alignment horizontal="left" vertical="center"/>
    </xf>
    <xf numFmtId="0" fontId="6" fillId="21" borderId="1" xfId="0" applyFont="1" applyFill="1" applyBorder="1" applyAlignment="1">
      <alignment horizontal="left" vertical="center"/>
    </xf>
    <xf numFmtId="0" fontId="6" fillId="22" borderId="1" xfId="0" applyFont="1" applyFill="1" applyBorder="1" applyAlignment="1">
      <alignment horizontal="left" vertical="center"/>
    </xf>
    <xf numFmtId="0" fontId="41" fillId="7" borderId="1" xfId="0" applyFont="1" applyFill="1" applyBorder="1" applyAlignment="1">
      <alignment horizontal="left" vertical="center" wrapText="1"/>
    </xf>
    <xf numFmtId="0" fontId="42" fillId="23" borderId="1" xfId="0" applyFont="1" applyFill="1" applyBorder="1" applyAlignment="1">
      <alignment horizontal="left" vertical="center" wrapText="1"/>
    </xf>
    <xf numFmtId="0" fontId="42" fillId="24" borderId="1" xfId="0" applyFont="1" applyFill="1" applyBorder="1" applyAlignment="1">
      <alignment horizontal="left" vertical="center"/>
    </xf>
    <xf numFmtId="0" fontId="13" fillId="15" borderId="45" xfId="0" applyFont="1" applyFill="1" applyBorder="1" applyAlignment="1" applyProtection="1">
      <alignment horizontal="left" vertical="center" wrapText="1"/>
      <protection locked="0"/>
    </xf>
    <xf numFmtId="179" fontId="13" fillId="0" borderId="0" xfId="3" applyNumberFormat="1" applyFont="1" applyFill="1" applyBorder="1" applyAlignment="1">
      <alignment horizontal="left" vertical="top" wrapText="1"/>
    </xf>
    <xf numFmtId="0" fontId="2" fillId="20" borderId="1" xfId="0" applyFont="1" applyFill="1" applyBorder="1" applyAlignment="1">
      <alignment vertical="center"/>
    </xf>
    <xf numFmtId="0" fontId="3" fillId="11" borderId="1" xfId="0" applyFont="1" applyFill="1" applyBorder="1" applyAlignment="1">
      <alignment horizontal="left" vertical="center" wrapText="1"/>
    </xf>
    <xf numFmtId="0" fontId="20" fillId="10" borderId="3" xfId="0" applyFont="1" applyFill="1" applyBorder="1" applyProtection="1">
      <protection locked="0"/>
    </xf>
    <xf numFmtId="0" fontId="20" fillId="10" borderId="2" xfId="0" applyFont="1" applyFill="1" applyBorder="1" applyProtection="1">
      <protection locked="0"/>
    </xf>
    <xf numFmtId="9" fontId="0" fillId="15" borderId="1" xfId="0" applyNumberFormat="1" applyFill="1" applyBorder="1" applyAlignment="1" applyProtection="1">
      <alignment horizontal="center" vertical="center"/>
      <protection locked="0"/>
    </xf>
    <xf numFmtId="0" fontId="15" fillId="25" borderId="3" xfId="0" applyFont="1" applyFill="1" applyBorder="1" applyAlignment="1" applyProtection="1">
      <alignment horizontal="left" vertical="center" wrapText="1"/>
      <protection locked="0"/>
    </xf>
    <xf numFmtId="0" fontId="15" fillId="25" borderId="3" xfId="0" applyFont="1" applyFill="1" applyBorder="1" applyAlignment="1" applyProtection="1">
      <alignment horizontal="center" vertical="center" wrapText="1"/>
      <protection locked="0"/>
    </xf>
    <xf numFmtId="0" fontId="15" fillId="25" borderId="3" xfId="0" applyFont="1" applyFill="1" applyBorder="1" applyAlignment="1" applyProtection="1">
      <alignment horizontal="right" vertical="center" wrapText="1"/>
      <protection locked="0"/>
    </xf>
    <xf numFmtId="165" fontId="15" fillId="25" borderId="3" xfId="1" applyNumberFormat="1" applyFont="1" applyFill="1" applyBorder="1" applyAlignment="1" applyProtection="1">
      <alignment horizontal="right" vertical="center"/>
      <protection locked="0"/>
    </xf>
    <xf numFmtId="169" fontId="23" fillId="8" borderId="8" xfId="0" applyNumberFormat="1" applyFont="1" applyFill="1" applyBorder="1" applyAlignment="1" applyProtection="1">
      <alignment horizontal="left"/>
      <protection locked="0"/>
    </xf>
    <xf numFmtId="169" fontId="23" fillId="8" borderId="9" xfId="0" applyNumberFormat="1" applyFont="1" applyFill="1" applyBorder="1" applyAlignment="1" applyProtection="1">
      <alignment horizontal="right"/>
      <protection locked="0"/>
    </xf>
    <xf numFmtId="0" fontId="15" fillId="11" borderId="3" xfId="0" applyFont="1" applyFill="1" applyBorder="1" applyAlignment="1">
      <alignment horizontal="left" vertical="center" wrapText="1"/>
    </xf>
    <xf numFmtId="4" fontId="13" fillId="15" borderId="3" xfId="2" applyNumberFormat="1" applyFont="1" applyFill="1" applyBorder="1" applyAlignment="1" applyProtection="1">
      <alignment vertical="center"/>
      <protection locked="0"/>
    </xf>
    <xf numFmtId="0" fontId="13" fillId="0" borderId="0" xfId="0" applyFont="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165" fontId="13" fillId="0" borderId="0" xfId="1" applyNumberFormat="1" applyFont="1" applyFill="1" applyBorder="1" applyAlignment="1" applyProtection="1">
      <alignment horizontal="right" vertical="center"/>
      <protection locked="0"/>
    </xf>
    <xf numFmtId="164" fontId="13" fillId="0" borderId="0" xfId="1" applyNumberFormat="1" applyFont="1" applyFill="1" applyBorder="1" applyAlignment="1" applyProtection="1">
      <alignment horizontal="center" vertical="center"/>
      <protection locked="0"/>
    </xf>
    <xf numFmtId="10" fontId="13" fillId="0" borderId="0" xfId="2" applyNumberFormat="1" applyFont="1" applyFill="1" applyBorder="1" applyAlignment="1" applyProtection="1">
      <alignment horizontal="center" vertical="center"/>
      <protection locked="0"/>
    </xf>
    <xf numFmtId="4" fontId="13" fillId="0" borderId="0" xfId="2" applyNumberFormat="1" applyFont="1" applyFill="1" applyBorder="1" applyAlignment="1" applyProtection="1">
      <alignment vertical="center"/>
      <protection locked="0"/>
    </xf>
    <xf numFmtId="43" fontId="13" fillId="0" borderId="0" xfId="3" applyFont="1" applyFill="1" applyBorder="1" applyAlignment="1" applyProtection="1"/>
    <xf numFmtId="43" fontId="13" fillId="0" borderId="0" xfId="3" applyFont="1" applyFill="1" applyBorder="1" applyAlignment="1" applyProtection="1">
      <alignment vertical="center"/>
    </xf>
    <xf numFmtId="165" fontId="13" fillId="0" borderId="0" xfId="1" applyNumberFormat="1" applyFont="1" applyFill="1" applyBorder="1" applyAlignment="1" applyProtection="1">
      <alignment vertical="center"/>
    </xf>
    <xf numFmtId="4" fontId="13" fillId="0" borderId="0" xfId="2" applyNumberFormat="1" applyFont="1" applyFill="1" applyBorder="1" applyAlignment="1" applyProtection="1">
      <alignment vertical="center"/>
    </xf>
    <xf numFmtId="10" fontId="31" fillId="15" borderId="3" xfId="2" applyNumberFormat="1" applyFont="1" applyFill="1" applyBorder="1" applyAlignment="1" applyProtection="1">
      <alignment horizontal="right" vertical="center"/>
      <protection locked="0"/>
    </xf>
    <xf numFmtId="44" fontId="31" fillId="11" borderId="3" xfId="1" applyFont="1" applyFill="1" applyBorder="1" applyAlignment="1" applyProtection="1">
      <alignment horizontal="right" vertical="center"/>
    </xf>
    <xf numFmtId="0" fontId="13" fillId="11" borderId="3" xfId="0" applyFont="1" applyFill="1" applyBorder="1" applyAlignment="1">
      <alignment horizontal="left" vertical="center" wrapText="1"/>
    </xf>
    <xf numFmtId="0" fontId="31" fillId="11" borderId="3" xfId="0" applyFont="1" applyFill="1" applyBorder="1" applyAlignment="1">
      <alignment horizontal="left" vertical="center" wrapText="1"/>
    </xf>
    <xf numFmtId="180" fontId="31" fillId="11" borderId="3" xfId="0" applyNumberFormat="1" applyFont="1" applyFill="1" applyBorder="1" applyAlignment="1">
      <alignment horizontal="right" vertical="center" wrapText="1"/>
    </xf>
    <xf numFmtId="165" fontId="31" fillId="11" borderId="3" xfId="1" applyNumberFormat="1" applyFont="1" applyFill="1" applyBorder="1" applyAlignment="1" applyProtection="1">
      <alignment horizontal="right" vertical="center"/>
    </xf>
    <xf numFmtId="165" fontId="30" fillId="11" borderId="1" xfId="0" applyNumberFormat="1" applyFont="1" applyFill="1" applyBorder="1"/>
    <xf numFmtId="165" fontId="30" fillId="11" borderId="1" xfId="0" applyNumberFormat="1" applyFont="1" applyFill="1" applyBorder="1" applyProtection="1">
      <protection locked="0"/>
    </xf>
    <xf numFmtId="165" fontId="30" fillId="15" borderId="1" xfId="0" applyNumberFormat="1" applyFont="1" applyFill="1" applyBorder="1" applyProtection="1">
      <protection locked="0"/>
    </xf>
    <xf numFmtId="2" fontId="0" fillId="0" borderId="12" xfId="0" applyNumberFormat="1" applyBorder="1" applyAlignment="1">
      <alignment horizontal="right"/>
    </xf>
    <xf numFmtId="2" fontId="0" fillId="15" borderId="12" xfId="0" applyNumberFormat="1" applyFill="1" applyBorder="1" applyAlignment="1" applyProtection="1">
      <alignment horizontal="right"/>
      <protection locked="0"/>
    </xf>
    <xf numFmtId="2" fontId="0" fillId="15" borderId="46" xfId="0" applyNumberFormat="1" applyFill="1" applyBorder="1" applyAlignment="1" applyProtection="1">
      <alignment horizontal="right"/>
      <protection locked="0"/>
    </xf>
    <xf numFmtId="0" fontId="0" fillId="0" borderId="19" xfId="0" applyBorder="1" applyAlignment="1">
      <alignment horizontal="right" vertical="center" wrapText="1"/>
    </xf>
    <xf numFmtId="0" fontId="15" fillId="19" borderId="3" xfId="0" applyFont="1" applyFill="1" applyBorder="1" applyAlignment="1">
      <alignment horizontal="left" vertical="center" wrapText="1"/>
    </xf>
    <xf numFmtId="0" fontId="0" fillId="15" borderId="4" xfId="0" applyFill="1" applyBorder="1" applyAlignment="1" applyProtection="1">
      <alignment horizontal="center" vertical="center"/>
      <protection locked="0"/>
    </xf>
    <xf numFmtId="0" fontId="13" fillId="11" borderId="8" xfId="0" applyFont="1" applyFill="1" applyBorder="1" applyAlignment="1">
      <alignment horizontal="center" vertical="center" wrapText="1"/>
    </xf>
    <xf numFmtId="0" fontId="13" fillId="11" borderId="8" xfId="0" applyFont="1" applyFill="1" applyBorder="1" applyAlignment="1">
      <alignment horizontal="center" vertical="center"/>
    </xf>
    <xf numFmtId="0" fontId="43" fillId="3" borderId="8" xfId="0" applyFont="1" applyFill="1" applyBorder="1" applyAlignment="1">
      <alignment horizontal="center" vertical="center"/>
    </xf>
    <xf numFmtId="0" fontId="39" fillId="0" borderId="1" xfId="0" applyFont="1" applyBorder="1" applyAlignment="1">
      <alignment wrapText="1"/>
    </xf>
    <xf numFmtId="0" fontId="39" fillId="0" borderId="1" xfId="0" applyFont="1" applyBorder="1" applyAlignment="1">
      <alignment vertical="center" wrapText="1"/>
    </xf>
    <xf numFmtId="43" fontId="0" fillId="0" borderId="0" xfId="3" applyFont="1"/>
    <xf numFmtId="43" fontId="0" fillId="0" borderId="0" xfId="0" applyNumberFormat="1"/>
    <xf numFmtId="171" fontId="12" fillId="15" borderId="1" xfId="2" applyNumberFormat="1" applyFont="1" applyFill="1" applyBorder="1" applyAlignment="1" applyProtection="1">
      <alignment horizontal="left" vertical="center"/>
      <protection locked="0"/>
    </xf>
    <xf numFmtId="0" fontId="43" fillId="3" borderId="8" xfId="0" applyFont="1" applyFill="1" applyBorder="1" applyAlignment="1">
      <alignment horizontal="left" vertical="center"/>
    </xf>
    <xf numFmtId="0" fontId="43" fillId="3" borderId="1" xfId="0" applyFont="1" applyFill="1" applyBorder="1" applyAlignment="1">
      <alignment horizontal="center" vertical="center"/>
    </xf>
    <xf numFmtId="0" fontId="7" fillId="4" borderId="1" xfId="0" applyFont="1" applyFill="1" applyBorder="1" applyAlignment="1">
      <alignment vertical="center" wrapText="1"/>
    </xf>
    <xf numFmtId="0" fontId="0" fillId="0" borderId="1" xfId="0" applyBorder="1"/>
    <xf numFmtId="0" fontId="6" fillId="4" borderId="1" xfId="0" applyFont="1" applyFill="1" applyBorder="1" applyAlignment="1">
      <alignment vertical="center" wrapText="1"/>
    </xf>
    <xf numFmtId="0" fontId="6" fillId="4" borderId="0" xfId="0" applyFont="1" applyFill="1" applyAlignment="1">
      <alignment vertical="center"/>
    </xf>
    <xf numFmtId="10" fontId="0" fillId="0" borderId="0" xfId="2" applyNumberFormat="1" applyFont="1"/>
    <xf numFmtId="0" fontId="43" fillId="3" borderId="8" xfId="0" applyFont="1" applyFill="1" applyBorder="1" applyAlignment="1">
      <alignment horizontal="left" vertical="center" wrapText="1"/>
    </xf>
    <xf numFmtId="0" fontId="7" fillId="4" borderId="1" xfId="0" applyFont="1" applyFill="1" applyBorder="1" applyAlignment="1">
      <alignment vertical="center"/>
    </xf>
    <xf numFmtId="0" fontId="43" fillId="3" borderId="10" xfId="0" applyFont="1" applyFill="1" applyBorder="1" applyAlignment="1">
      <alignment horizontal="center" vertical="center"/>
    </xf>
    <xf numFmtId="10" fontId="3" fillId="11" borderId="1" xfId="0" applyNumberFormat="1" applyFont="1" applyFill="1" applyBorder="1" applyAlignment="1">
      <alignment horizontal="center" vertical="center" wrapText="1"/>
    </xf>
    <xf numFmtId="4" fontId="12" fillId="10" borderId="1" xfId="2" quotePrefix="1" applyNumberFormat="1" applyFont="1" applyFill="1" applyBorder="1" applyAlignment="1" applyProtection="1">
      <alignment horizontal="left"/>
      <protection locked="0"/>
    </xf>
    <xf numFmtId="10" fontId="31" fillId="11" borderId="33" xfId="2" applyNumberFormat="1" applyFont="1" applyFill="1" applyBorder="1" applyAlignment="1" applyProtection="1">
      <alignment horizontal="center" vertical="center"/>
    </xf>
    <xf numFmtId="0" fontId="19" fillId="11" borderId="1" xfId="0" quotePrefix="1" applyFont="1" applyFill="1" applyBorder="1" applyAlignment="1">
      <alignment horizontal="center" vertical="center" wrapText="1"/>
    </xf>
    <xf numFmtId="0" fontId="19" fillId="11" borderId="1" xfId="0" applyFont="1" applyFill="1" applyBorder="1" applyAlignment="1">
      <alignment horizontal="center" vertical="center" wrapText="1"/>
    </xf>
    <xf numFmtId="0" fontId="19" fillId="15" borderId="1" xfId="0" applyFont="1" applyFill="1" applyBorder="1" applyAlignment="1" applyProtection="1">
      <alignment horizontal="center" vertical="center" wrapText="1"/>
      <protection locked="0"/>
    </xf>
    <xf numFmtId="0" fontId="19" fillId="15" borderId="1" xfId="0" quotePrefix="1" applyFont="1" applyFill="1" applyBorder="1" applyAlignment="1" applyProtection="1">
      <alignment horizontal="center" vertical="center" wrapText="1"/>
      <protection locked="0"/>
    </xf>
    <xf numFmtId="0" fontId="35" fillId="0" borderId="5" xfId="0" applyFont="1" applyBorder="1" applyAlignment="1">
      <alignment horizontal="left" vertical="center"/>
    </xf>
    <xf numFmtId="4" fontId="13" fillId="11" borderId="3" xfId="2" applyNumberFormat="1" applyFont="1" applyFill="1" applyBorder="1" applyAlignment="1" applyProtection="1">
      <alignment horizontal="left" vertical="center" wrapText="1"/>
    </xf>
    <xf numFmtId="4" fontId="13" fillId="19" borderId="0" xfId="2" applyNumberFormat="1" applyFont="1" applyFill="1" applyBorder="1" applyAlignment="1" applyProtection="1">
      <alignment horizontal="left" vertical="center" wrapText="1"/>
    </xf>
    <xf numFmtId="43" fontId="13" fillId="0" borderId="3" xfId="3" applyFont="1" applyFill="1" applyBorder="1" applyAlignment="1" applyProtection="1">
      <alignment horizontal="center" vertical="center"/>
    </xf>
    <xf numFmtId="43" fontId="0" fillId="0" borderId="0" xfId="3" applyFont="1" applyProtection="1"/>
    <xf numFmtId="43" fontId="0" fillId="0" borderId="0" xfId="3" applyFont="1" applyAlignment="1" applyProtection="1">
      <alignment horizontal="center"/>
    </xf>
    <xf numFmtId="10" fontId="19" fillId="11" borderId="47" xfId="0" applyNumberFormat="1" applyFont="1" applyFill="1" applyBorder="1"/>
    <xf numFmtId="4" fontId="19" fillId="11" borderId="48" xfId="0" applyNumberFormat="1" applyFont="1" applyFill="1" applyBorder="1"/>
    <xf numFmtId="4" fontId="19" fillId="11" borderId="49" xfId="0" applyNumberFormat="1" applyFont="1" applyFill="1" applyBorder="1"/>
    <xf numFmtId="171" fontId="12" fillId="15" borderId="1" xfId="2" applyNumberFormat="1" applyFont="1" applyFill="1" applyBorder="1" applyAlignment="1" applyProtection="1">
      <alignment horizontal="left" vertical="center" wrapText="1"/>
      <protection locked="0"/>
    </xf>
    <xf numFmtId="0" fontId="14" fillId="0" borderId="50" xfId="0" applyFont="1" applyBorder="1" applyAlignment="1">
      <alignment horizontal="center" vertical="center" wrapText="1"/>
    </xf>
    <xf numFmtId="0" fontId="35" fillId="0" borderId="4" xfId="0" applyFont="1" applyBorder="1" applyAlignment="1">
      <alignment horizontal="left" vertical="center" wrapText="1"/>
    </xf>
    <xf numFmtId="4" fontId="14" fillId="11" borderId="51" xfId="2" applyNumberFormat="1" applyFont="1" applyFill="1" applyBorder="1" applyAlignment="1" applyProtection="1">
      <alignment horizontal="right" vertical="center"/>
    </xf>
    <xf numFmtId="4" fontId="14" fillId="11" borderId="52" xfId="2" applyNumberFormat="1" applyFont="1" applyFill="1" applyBorder="1" applyAlignment="1" applyProtection="1">
      <alignment horizontal="right" vertical="center"/>
    </xf>
    <xf numFmtId="0" fontId="14" fillId="0" borderId="4" xfId="0" applyFont="1" applyBorder="1" applyAlignment="1">
      <alignment horizontal="center" vertical="center" wrapText="1"/>
    </xf>
    <xf numFmtId="4" fontId="14" fillId="11" borderId="53" xfId="2" applyNumberFormat="1" applyFont="1" applyFill="1" applyBorder="1" applyAlignment="1" applyProtection="1">
      <alignment horizontal="right" vertical="center"/>
    </xf>
    <xf numFmtId="4" fontId="14" fillId="11" borderId="54" xfId="2" applyNumberFormat="1" applyFont="1" applyFill="1" applyBorder="1" applyAlignment="1" applyProtection="1">
      <alignment horizontal="right" vertical="center"/>
    </xf>
    <xf numFmtId="0" fontId="2" fillId="5" borderId="1" xfId="0" applyFont="1" applyFill="1" applyBorder="1" applyAlignment="1">
      <alignment vertical="top" wrapText="1"/>
    </xf>
    <xf numFmtId="0" fontId="0" fillId="11" borderId="1" xfId="0" applyFill="1" applyBorder="1" applyAlignment="1">
      <alignment vertical="top" wrapText="1"/>
    </xf>
    <xf numFmtId="0" fontId="0" fillId="11" borderId="1" xfId="0" applyFill="1" applyBorder="1" applyAlignment="1">
      <alignment horizontal="left" vertical="top" wrapText="1"/>
    </xf>
    <xf numFmtId="0" fontId="2" fillId="5" borderId="0" xfId="0" applyFont="1" applyFill="1" applyAlignment="1">
      <alignment vertical="top" wrapText="1"/>
    </xf>
    <xf numFmtId="170" fontId="0" fillId="11" borderId="1" xfId="0" applyNumberFormat="1" applyFill="1" applyBorder="1" applyAlignment="1">
      <alignment horizontal="left" vertical="top" wrapText="1"/>
    </xf>
    <xf numFmtId="0" fontId="2" fillId="5" borderId="1" xfId="0" applyFont="1" applyFill="1" applyBorder="1" applyAlignment="1">
      <alignment horizontal="left" vertical="top" wrapText="1"/>
    </xf>
    <xf numFmtId="0" fontId="2" fillId="5" borderId="0" xfId="0" applyFont="1" applyFill="1" applyAlignment="1">
      <alignment horizontal="left" vertical="top" wrapText="1"/>
    </xf>
    <xf numFmtId="43" fontId="0" fillId="11" borderId="1" xfId="3" applyFont="1" applyFill="1" applyBorder="1" applyAlignment="1">
      <alignment horizontal="left" vertical="top" wrapText="1"/>
    </xf>
    <xf numFmtId="0" fontId="2" fillId="5" borderId="1" xfId="0" applyFont="1" applyFill="1" applyBorder="1" applyAlignment="1">
      <alignment vertical="top"/>
    </xf>
    <xf numFmtId="0" fontId="2" fillId="5" borderId="8" xfId="0" applyFont="1" applyFill="1" applyBorder="1" applyAlignment="1">
      <alignment vertical="top"/>
    </xf>
    <xf numFmtId="0" fontId="2" fillId="5" borderId="0" xfId="0" applyFont="1" applyFill="1" applyAlignment="1">
      <alignment vertical="top"/>
    </xf>
    <xf numFmtId="0" fontId="2" fillId="5" borderId="42" xfId="0" applyFont="1" applyFill="1" applyBorder="1" applyAlignment="1">
      <alignment vertical="top"/>
    </xf>
    <xf numFmtId="0" fontId="0" fillId="11" borderId="10" xfId="0" applyFill="1" applyBorder="1" applyAlignment="1">
      <alignment horizontal="left" vertical="top" wrapText="1"/>
    </xf>
    <xf numFmtId="0" fontId="35" fillId="0" borderId="6" xfId="0" applyFont="1" applyBorder="1" applyAlignment="1">
      <alignment horizontal="left" vertical="center" wrapText="1"/>
    </xf>
    <xf numFmtId="0" fontId="35" fillId="0" borderId="51" xfId="0" applyFont="1" applyBorder="1" applyAlignment="1">
      <alignment horizontal="left" vertical="center"/>
    </xf>
    <xf numFmtId="176" fontId="20" fillId="10" borderId="26" xfId="3" applyNumberFormat="1" applyFont="1" applyFill="1" applyBorder="1" applyProtection="1">
      <protection locked="0"/>
    </xf>
    <xf numFmtId="176" fontId="23" fillId="19" borderId="0" xfId="3" applyNumberFormat="1" applyFont="1" applyFill="1" applyBorder="1" applyAlignment="1" applyProtection="1">
      <alignment horizontal="center" vertical="center"/>
      <protection locked="0"/>
    </xf>
    <xf numFmtId="3" fontId="12" fillId="11" borderId="1" xfId="2" applyNumberFormat="1" applyFont="1" applyFill="1" applyBorder="1" applyAlignment="1" applyProtection="1">
      <alignment horizontal="left" wrapText="1"/>
    </xf>
    <xf numFmtId="10" fontId="0" fillId="11" borderId="1" xfId="0" applyNumberFormat="1" applyFill="1" applyBorder="1" applyAlignment="1">
      <alignment horizontal="center" vertical="center" wrapText="1"/>
    </xf>
    <xf numFmtId="0" fontId="2" fillId="5" borderId="8" xfId="0" applyFont="1" applyFill="1" applyBorder="1" applyAlignment="1">
      <alignment vertical="center"/>
    </xf>
    <xf numFmtId="0" fontId="2" fillId="5" borderId="1" xfId="0" applyFont="1" applyFill="1" applyBorder="1" applyAlignment="1">
      <alignment horizontal="left" vertical="center"/>
    </xf>
    <xf numFmtId="0" fontId="2" fillId="5" borderId="8" xfId="0" applyFont="1" applyFill="1" applyBorder="1" applyAlignment="1">
      <alignment horizontal="left" vertical="center"/>
    </xf>
    <xf numFmtId="181" fontId="15" fillId="15" borderId="22" xfId="2" applyNumberFormat="1" applyFont="1" applyFill="1" applyBorder="1" applyAlignment="1" applyProtection="1">
      <alignment horizontal="right" vertical="center"/>
      <protection locked="0"/>
    </xf>
    <xf numFmtId="173" fontId="15" fillId="15" borderId="1" xfId="3" applyNumberFormat="1" applyFont="1" applyFill="1" applyBorder="1" applyAlignment="1" applyProtection="1">
      <alignment horizontal="right" vertical="center"/>
      <protection locked="0"/>
    </xf>
    <xf numFmtId="173" fontId="15" fillId="15" borderId="12" xfId="3" applyNumberFormat="1" applyFont="1" applyFill="1" applyBorder="1" applyAlignment="1" applyProtection="1">
      <alignment horizontal="right" vertical="center"/>
      <protection locked="0"/>
    </xf>
    <xf numFmtId="181" fontId="0" fillId="0" borderId="1" xfId="2" applyNumberFormat="1" applyFont="1" applyBorder="1" applyAlignment="1" applyProtection="1">
      <alignment horizontal="right" vertical="center"/>
    </xf>
    <xf numFmtId="181" fontId="0" fillId="0" borderId="12" xfId="2" applyNumberFormat="1" applyFont="1" applyBorder="1" applyAlignment="1" applyProtection="1">
      <alignment horizontal="right" vertical="center"/>
    </xf>
    <xf numFmtId="0" fontId="0" fillId="0" borderId="1" xfId="0" applyBorder="1" applyAlignment="1">
      <alignment horizontal="center"/>
    </xf>
    <xf numFmtId="174" fontId="0" fillId="11" borderId="1" xfId="1" applyNumberFormat="1" applyFont="1" applyFill="1" applyBorder="1"/>
    <xf numFmtId="0" fontId="45" fillId="0" borderId="0" xfId="0" applyFont="1" applyAlignment="1">
      <alignment horizontal="right" vertical="center"/>
    </xf>
    <xf numFmtId="0" fontId="0" fillId="0" borderId="14" xfId="0" applyBorder="1" applyAlignment="1">
      <alignment vertical="center"/>
    </xf>
    <xf numFmtId="0" fontId="3" fillId="0" borderId="15" xfId="0" applyFont="1" applyBorder="1" applyAlignment="1">
      <alignment horizontal="centerContinuous" vertical="center"/>
    </xf>
    <xf numFmtId="0" fontId="0" fillId="0" borderId="16" xfId="0" applyBorder="1" applyAlignment="1">
      <alignment horizontal="centerContinuous" vertical="center"/>
    </xf>
    <xf numFmtId="0" fontId="0" fillId="0" borderId="17" xfId="0" applyBorder="1" applyAlignment="1">
      <alignment horizontal="centerContinuous" vertical="center"/>
    </xf>
    <xf numFmtId="0" fontId="0" fillId="0" borderId="18" xfId="0" applyBorder="1" applyAlignment="1">
      <alignment horizontal="centerContinuous" vertical="center"/>
    </xf>
    <xf numFmtId="0" fontId="0" fillId="0" borderId="0" xfId="0" applyAlignment="1">
      <alignment horizontal="center" vertical="center"/>
    </xf>
    <xf numFmtId="181" fontId="0" fillId="0" borderId="22" xfId="2" applyNumberFormat="1" applyFont="1" applyBorder="1" applyAlignment="1" applyProtection="1">
      <alignment horizontal="right"/>
    </xf>
    <xf numFmtId="4" fontId="13" fillId="15" borderId="3" xfId="2" applyNumberFormat="1" applyFont="1" applyFill="1" applyBorder="1" applyAlignment="1" applyProtection="1">
      <alignment horizontal="right" vertical="center"/>
      <protection locked="0"/>
    </xf>
    <xf numFmtId="176" fontId="15" fillId="15" borderId="1" xfId="3" applyNumberFormat="1" applyFont="1" applyFill="1" applyBorder="1" applyAlignment="1" applyProtection="1">
      <alignment horizontal="right" vertical="center"/>
      <protection locked="0"/>
    </xf>
    <xf numFmtId="10" fontId="19" fillId="0" borderId="47" xfId="0" applyNumberFormat="1" applyFont="1" applyBorder="1"/>
    <xf numFmtId="0" fontId="11" fillId="10" borderId="3" xfId="0" applyFont="1" applyFill="1" applyBorder="1" applyAlignment="1">
      <alignment horizontal="left" vertical="center" wrapText="1"/>
    </xf>
    <xf numFmtId="179" fontId="31" fillId="10" borderId="3" xfId="3" applyNumberFormat="1" applyFont="1" applyFill="1" applyBorder="1" applyAlignment="1" applyProtection="1">
      <alignment horizontal="right" vertical="center"/>
    </xf>
    <xf numFmtId="178" fontId="31" fillId="10" borderId="3" xfId="1" applyNumberFormat="1" applyFont="1" applyFill="1" applyBorder="1" applyAlignment="1" applyProtection="1">
      <alignment horizontal="right" vertical="center"/>
    </xf>
    <xf numFmtId="173" fontId="31" fillId="10" borderId="3" xfId="3" applyNumberFormat="1" applyFont="1" applyFill="1" applyBorder="1" applyAlignment="1" applyProtection="1">
      <alignment horizontal="right" vertical="center"/>
    </xf>
    <xf numFmtId="0" fontId="23" fillId="19" borderId="0" xfId="0" applyFont="1" applyFill="1" applyAlignment="1">
      <alignment horizontal="left" vertical="center" wrapText="1"/>
    </xf>
    <xf numFmtId="165" fontId="23" fillId="19" borderId="0" xfId="1" applyNumberFormat="1" applyFont="1" applyFill="1" applyBorder="1" applyAlignment="1" applyProtection="1">
      <alignment horizontal="center" vertical="center"/>
    </xf>
    <xf numFmtId="179" fontId="23" fillId="19" borderId="0" xfId="3" applyNumberFormat="1" applyFont="1" applyFill="1" applyBorder="1" applyAlignment="1" applyProtection="1">
      <alignment horizontal="center" vertical="center"/>
    </xf>
    <xf numFmtId="173" fontId="23" fillId="19" borderId="0" xfId="3" applyNumberFormat="1" applyFont="1" applyFill="1" applyBorder="1" applyAlignment="1" applyProtection="1">
      <alignment horizontal="center" vertical="center"/>
    </xf>
    <xf numFmtId="164" fontId="23" fillId="19" borderId="0" xfId="3" applyNumberFormat="1" applyFont="1" applyFill="1" applyBorder="1" applyAlignment="1" applyProtection="1">
      <alignment horizontal="center" vertical="center"/>
    </xf>
    <xf numFmtId="182" fontId="15" fillId="15" borderId="1" xfId="1" applyNumberFormat="1" applyFont="1" applyFill="1" applyBorder="1" applyAlignment="1" applyProtection="1">
      <alignment horizontal="right" vertical="center"/>
      <protection locked="0"/>
    </xf>
    <xf numFmtId="2" fontId="0" fillId="9" borderId="1" xfId="0" applyNumberFormat="1" applyFill="1" applyBorder="1" applyAlignment="1" applyProtection="1">
      <alignment horizontal="right"/>
      <protection locked="0"/>
    </xf>
    <xf numFmtId="2" fontId="0" fillId="9" borderId="12" xfId="0" applyNumberFormat="1" applyFill="1" applyBorder="1" applyAlignment="1" applyProtection="1">
      <alignment horizontal="right"/>
      <protection locked="0"/>
    </xf>
    <xf numFmtId="0" fontId="0" fillId="11" borderId="37" xfId="0" applyFill="1" applyBorder="1"/>
    <xf numFmtId="0" fontId="0" fillId="11" borderId="38" xfId="0" applyFill="1" applyBorder="1"/>
    <xf numFmtId="0" fontId="0" fillId="11" borderId="39" xfId="0" applyFill="1" applyBorder="1"/>
    <xf numFmtId="0" fontId="39" fillId="11" borderId="40" xfId="0" applyFont="1" applyFill="1" applyBorder="1"/>
    <xf numFmtId="0" fontId="0" fillId="11" borderId="0" xfId="0" applyFill="1"/>
    <xf numFmtId="0" fontId="0" fillId="11" borderId="41" xfId="0" applyFill="1" applyBorder="1"/>
    <xf numFmtId="0" fontId="20" fillId="11" borderId="0" xfId="0" applyFont="1" applyFill="1"/>
    <xf numFmtId="0" fontId="20" fillId="11" borderId="41" xfId="0" applyFont="1" applyFill="1" applyBorder="1"/>
    <xf numFmtId="0" fontId="39" fillId="11" borderId="42" xfId="0" applyFont="1" applyFill="1" applyBorder="1"/>
    <xf numFmtId="0" fontId="20" fillId="11" borderId="43" xfId="0" applyFont="1" applyFill="1" applyBorder="1"/>
    <xf numFmtId="0" fontId="20" fillId="11" borderId="44" xfId="0" applyFont="1" applyFill="1" applyBorder="1"/>
    <xf numFmtId="164" fontId="31" fillId="11" borderId="3" xfId="3" applyNumberFormat="1" applyFont="1" applyFill="1" applyBorder="1" applyAlignment="1" applyProtection="1">
      <alignment horizontal="right" vertical="center"/>
    </xf>
    <xf numFmtId="166" fontId="26" fillId="11" borderId="1" xfId="0" applyNumberFormat="1" applyFont="1" applyFill="1" applyBorder="1" applyAlignment="1">
      <alignment horizontal="right" vertical="center"/>
    </xf>
    <xf numFmtId="166" fontId="26" fillId="11" borderId="31" xfId="0" applyNumberFormat="1" applyFont="1" applyFill="1" applyBorder="1" applyAlignment="1">
      <alignment horizontal="right" vertical="center"/>
    </xf>
    <xf numFmtId="10" fontId="0" fillId="15" borderId="1" xfId="0" applyNumberFormat="1" applyFill="1" applyBorder="1" applyAlignment="1" applyProtection="1">
      <alignment horizontal="center" vertical="center" wrapText="1"/>
      <protection locked="0"/>
    </xf>
    <xf numFmtId="0" fontId="7" fillId="4" borderId="0" xfId="0" applyFont="1" applyFill="1" applyAlignment="1" applyProtection="1">
      <alignment vertical="center"/>
      <protection locked="0"/>
    </xf>
    <xf numFmtId="0" fontId="7" fillId="4" borderId="0" xfId="0" applyFont="1" applyFill="1" applyAlignment="1" applyProtection="1">
      <alignment horizontal="center" vertical="center"/>
      <protection locked="0"/>
    </xf>
    <xf numFmtId="0" fontId="6" fillId="4" borderId="0" xfId="0" applyFont="1" applyFill="1" applyAlignment="1" applyProtection="1">
      <alignment vertical="center"/>
      <protection locked="0"/>
    </xf>
    <xf numFmtId="10" fontId="0" fillId="15" borderId="13" xfId="0" applyNumberFormat="1" applyFill="1" applyBorder="1" applyAlignment="1" applyProtection="1">
      <alignment horizontal="center" vertical="center" wrapText="1"/>
      <protection locked="0"/>
    </xf>
    <xf numFmtId="0" fontId="0" fillId="0" borderId="4" xfId="0" applyBorder="1" applyAlignment="1" applyProtection="1">
      <alignment horizontal="center" vertical="center"/>
      <protection locked="0"/>
    </xf>
    <xf numFmtId="10" fontId="13" fillId="11" borderId="3" xfId="2" applyNumberFormat="1" applyFont="1" applyFill="1" applyBorder="1" applyAlignment="1" applyProtection="1">
      <alignment horizontal="center" vertical="center"/>
    </xf>
    <xf numFmtId="0" fontId="15" fillId="11" borderId="3" xfId="0" applyFont="1" applyFill="1" applyBorder="1" applyAlignment="1">
      <alignment horizontal="right" vertical="center" wrapText="1"/>
    </xf>
    <xf numFmtId="0" fontId="21" fillId="19" borderId="3" xfId="0" applyFont="1" applyFill="1" applyBorder="1" applyAlignment="1">
      <alignment horizontal="left" vertical="center" wrapText="1"/>
    </xf>
    <xf numFmtId="165" fontId="21" fillId="19" borderId="3" xfId="1" applyNumberFormat="1" applyFont="1" applyFill="1" applyBorder="1" applyAlignment="1" applyProtection="1">
      <alignment horizontal="center" vertical="center"/>
    </xf>
    <xf numFmtId="165" fontId="21" fillId="19" borderId="3" xfId="1" applyNumberFormat="1" applyFont="1" applyFill="1" applyBorder="1" applyAlignment="1" applyProtection="1">
      <alignment horizontal="right" vertical="center"/>
    </xf>
    <xf numFmtId="179" fontId="21" fillId="19" borderId="3" xfId="3" applyNumberFormat="1" applyFont="1" applyFill="1" applyBorder="1" applyAlignment="1" applyProtection="1">
      <alignment horizontal="right" vertical="center"/>
    </xf>
    <xf numFmtId="173" fontId="15" fillId="11" borderId="3" xfId="3" applyNumberFormat="1" applyFont="1" applyFill="1" applyBorder="1" applyAlignment="1" applyProtection="1">
      <alignment horizontal="right" vertical="center" wrapText="1"/>
    </xf>
    <xf numFmtId="173" fontId="21" fillId="19" borderId="3" xfId="3" applyNumberFormat="1" applyFont="1" applyFill="1" applyBorder="1" applyAlignment="1" applyProtection="1">
      <alignment horizontal="left" vertical="center"/>
    </xf>
    <xf numFmtId="178" fontId="15" fillId="11" borderId="3" xfId="1" applyNumberFormat="1" applyFont="1" applyFill="1" applyBorder="1" applyAlignment="1" applyProtection="1">
      <alignment horizontal="right" vertical="center"/>
    </xf>
    <xf numFmtId="168" fontId="36" fillId="11" borderId="3" xfId="1" applyNumberFormat="1" applyFont="1" applyFill="1" applyBorder="1" applyAlignment="1" applyProtection="1">
      <alignment horizontal="right" vertical="center"/>
    </xf>
    <xf numFmtId="168" fontId="36" fillId="11" borderId="3" xfId="2" applyNumberFormat="1" applyFont="1" applyFill="1" applyBorder="1" applyAlignment="1" applyProtection="1">
      <alignment horizontal="right" vertical="center"/>
    </xf>
    <xf numFmtId="168" fontId="13" fillId="11" borderId="3" xfId="2" applyNumberFormat="1" applyFont="1" applyFill="1" applyBorder="1" applyAlignment="1" applyProtection="1">
      <alignment horizontal="right" vertical="center"/>
    </xf>
    <xf numFmtId="4" fontId="21" fillId="19" borderId="3" xfId="2" applyNumberFormat="1" applyFont="1" applyFill="1" applyBorder="1" applyAlignment="1" applyProtection="1">
      <alignment horizontal="center" vertical="center"/>
    </xf>
    <xf numFmtId="175" fontId="22" fillId="11" borderId="1" xfId="0" applyNumberFormat="1" applyFont="1" applyFill="1" applyBorder="1" applyAlignment="1">
      <alignment horizontal="center" vertical="center"/>
    </xf>
    <xf numFmtId="179" fontId="13" fillId="0" borderId="1" xfId="3" applyNumberFormat="1" applyFont="1" applyFill="1" applyBorder="1" applyAlignment="1" applyProtection="1">
      <alignment horizontal="center" vertical="center" wrapText="1"/>
    </xf>
    <xf numFmtId="0" fontId="13" fillId="0" borderId="1" xfId="0" applyFont="1" applyBorder="1" applyAlignment="1">
      <alignment horizontal="center" vertical="center" wrapText="1"/>
    </xf>
    <xf numFmtId="4" fontId="30" fillId="11" borderId="12" xfId="0" applyNumberFormat="1" applyFont="1" applyFill="1" applyBorder="1" applyAlignment="1">
      <alignment horizontal="right" vertical="center"/>
    </xf>
    <xf numFmtId="4" fontId="30" fillId="11" borderId="11" xfId="0" applyNumberFormat="1" applyFont="1" applyFill="1" applyBorder="1" applyAlignment="1">
      <alignment horizontal="right" vertical="center"/>
    </xf>
    <xf numFmtId="4" fontId="30" fillId="11" borderId="13" xfId="0" applyNumberFormat="1" applyFont="1" applyFill="1" applyBorder="1" applyAlignment="1">
      <alignment horizontal="right" vertical="center"/>
    </xf>
    <xf numFmtId="4" fontId="30" fillId="11" borderId="34" xfId="0" applyNumberFormat="1" applyFont="1" applyFill="1" applyBorder="1" applyAlignment="1">
      <alignment horizontal="right" vertical="center"/>
    </xf>
    <xf numFmtId="4" fontId="30" fillId="11" borderId="35" xfId="0" applyNumberFormat="1" applyFont="1" applyFill="1" applyBorder="1" applyAlignment="1">
      <alignment horizontal="right" vertical="center"/>
    </xf>
    <xf numFmtId="4" fontId="30" fillId="11" borderId="36" xfId="0" applyNumberFormat="1" applyFont="1" applyFill="1" applyBorder="1" applyAlignment="1">
      <alignment horizontal="right" vertical="center"/>
    </xf>
    <xf numFmtId="0" fontId="37" fillId="16" borderId="8" xfId="0" applyFont="1" applyFill="1" applyBorder="1" applyAlignment="1">
      <alignment horizontal="center" vertical="center" wrapText="1"/>
    </xf>
    <xf numFmtId="0" fontId="37" fillId="16" borderId="9" xfId="0" applyFont="1" applyFill="1" applyBorder="1" applyAlignment="1">
      <alignment horizontal="center" vertical="center" wrapText="1"/>
    </xf>
    <xf numFmtId="0" fontId="37" fillId="16" borderId="10" xfId="0" applyFont="1" applyFill="1" applyBorder="1" applyAlignment="1">
      <alignment horizontal="center" vertical="center" wrapText="1"/>
    </xf>
    <xf numFmtId="0" fontId="3" fillId="18" borderId="8" xfId="0" applyFont="1" applyFill="1" applyBorder="1" applyAlignment="1">
      <alignment horizontal="center"/>
    </xf>
    <xf numFmtId="0" fontId="3" fillId="18" borderId="10" xfId="0" applyFont="1" applyFill="1" applyBorder="1" applyAlignment="1">
      <alignment horizontal="center"/>
    </xf>
    <xf numFmtId="0" fontId="37" fillId="17" borderId="8" xfId="0" applyFont="1" applyFill="1" applyBorder="1" applyAlignment="1">
      <alignment horizontal="center" vertical="center" wrapText="1"/>
    </xf>
    <xf numFmtId="0" fontId="37" fillId="17" borderId="9" xfId="0" applyFont="1" applyFill="1" applyBorder="1" applyAlignment="1">
      <alignment horizontal="center" vertical="center" wrapText="1"/>
    </xf>
    <xf numFmtId="0" fontId="37" fillId="17" borderId="10" xfId="0" applyFont="1" applyFill="1" applyBorder="1" applyAlignment="1">
      <alignment horizontal="center" vertical="center" wrapText="1"/>
    </xf>
  </cellXfs>
  <cellStyles count="5">
    <cellStyle name="Moeda" xfId="1" builtinId="4"/>
    <cellStyle name="Neutro" xfId="4" builtinId="28"/>
    <cellStyle name="Normal" xfId="0" builtinId="0"/>
    <cellStyle name="Porcentagem" xfId="2" builtinId="5"/>
    <cellStyle name="Vírgula" xfId="3" builtinId="3"/>
  </cellStyles>
  <dxfs count="10">
    <dxf>
      <font>
        <b/>
        <i val="0"/>
        <color rgb="FFFF0000"/>
      </font>
    </dxf>
    <dxf>
      <font>
        <color rgb="FFFF0000"/>
      </font>
    </dxf>
    <dxf>
      <font>
        <color rgb="FFFF0000"/>
      </font>
    </dxf>
    <dxf>
      <font>
        <color theme="8" tint="-0.24994659260841701"/>
      </font>
      <fill>
        <patternFill patternType="none">
          <bgColor auto="1"/>
        </patternFill>
      </fill>
    </dxf>
    <dxf>
      <font>
        <color auto="1"/>
      </font>
      <fill>
        <patternFill>
          <bgColor theme="7" tint="0.79998168889431442"/>
        </patternFill>
      </fill>
    </dxf>
    <dxf>
      <font>
        <color auto="1"/>
      </font>
      <fill>
        <patternFill>
          <bgColor theme="7" tint="0.79998168889431442"/>
        </patternFill>
      </fill>
    </dxf>
    <dxf>
      <font>
        <b/>
        <i val="0"/>
        <color rgb="FFFF0000"/>
      </font>
    </dxf>
    <dxf>
      <font>
        <b/>
        <i val="0"/>
        <color rgb="FFFF0000"/>
      </font>
    </dxf>
    <dxf>
      <font>
        <b/>
        <i val="0"/>
        <color rgb="FFFF0000"/>
      </font>
    </dxf>
    <dxf>
      <font>
        <color rgb="FFFFFF00"/>
      </font>
      <fill>
        <patternFill>
          <bgColor rgb="FFFF0000"/>
        </patternFill>
      </fill>
    </dxf>
  </dxfs>
  <tableStyles count="0" defaultTableStyle="TableStyleMedium2" defaultPivotStyle="PivotStyleLight16"/>
  <colors>
    <mruColors>
      <color rgb="FFDDEBF7"/>
      <color rgb="FFFFFF9B"/>
      <color rgb="FFFFFF69"/>
      <color rgb="FF548235"/>
      <color rgb="FF5F953D"/>
      <color rgb="FFA2CD85"/>
      <color rgb="FF8FC3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1817370</xdr:colOff>
      <xdr:row>0</xdr:row>
      <xdr:rowOff>434975</xdr:rowOff>
    </xdr:to>
    <xdr:pic>
      <xdr:nvPicPr>
        <xdr:cNvPr id="2" name="Imagem 1">
          <a:extLst>
            <a:ext uri="{FF2B5EF4-FFF2-40B4-BE49-F238E27FC236}">
              <a16:creationId xmlns:a16="http://schemas.microsoft.com/office/drawing/2014/main" id="{BA0E6F25-CC66-415B-8FBE-16194770783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0"/>
          <a:ext cx="1817370" cy="43497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47625</xdr:rowOff>
    </xdr:from>
    <xdr:to>
      <xdr:col>0</xdr:col>
      <xdr:colOff>1826895</xdr:colOff>
      <xdr:row>0</xdr:row>
      <xdr:rowOff>482600</xdr:rowOff>
    </xdr:to>
    <xdr:pic>
      <xdr:nvPicPr>
        <xdr:cNvPr id="2" name="Imagem 1">
          <a:extLst>
            <a:ext uri="{FF2B5EF4-FFF2-40B4-BE49-F238E27FC236}">
              <a16:creationId xmlns:a16="http://schemas.microsoft.com/office/drawing/2014/main" id="{EEF8265A-37ED-4A87-88F8-4663EF4EC09F}"/>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1381125" y="47625"/>
          <a:ext cx="1817370" cy="43497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14815</xdr:colOff>
      <xdr:row>0</xdr:row>
      <xdr:rowOff>133350</xdr:rowOff>
    </xdr:from>
    <xdr:to>
      <xdr:col>0</xdr:col>
      <xdr:colOff>1832185</xdr:colOff>
      <xdr:row>0</xdr:row>
      <xdr:rowOff>568325</xdr:rowOff>
    </xdr:to>
    <xdr:pic>
      <xdr:nvPicPr>
        <xdr:cNvPr id="2" name="Imagem 1">
          <a:extLst>
            <a:ext uri="{FF2B5EF4-FFF2-40B4-BE49-F238E27FC236}">
              <a16:creationId xmlns:a16="http://schemas.microsoft.com/office/drawing/2014/main" id="{C2CD448A-2861-412E-9E13-7FE3068DC70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14815" y="133350"/>
          <a:ext cx="1817370" cy="434975"/>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1210945</xdr:colOff>
      <xdr:row>0</xdr:row>
      <xdr:rowOff>434975</xdr:rowOff>
    </xdr:to>
    <xdr:pic>
      <xdr:nvPicPr>
        <xdr:cNvPr id="2" name="Imagem 1">
          <a:extLst>
            <a:ext uri="{FF2B5EF4-FFF2-40B4-BE49-F238E27FC236}">
              <a16:creationId xmlns:a16="http://schemas.microsoft.com/office/drawing/2014/main" id="{10475B2D-099A-4868-A86B-CA0AC238C10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0"/>
          <a:ext cx="1817370" cy="43497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1210945</xdr:colOff>
      <xdr:row>0</xdr:row>
      <xdr:rowOff>434975</xdr:rowOff>
    </xdr:to>
    <xdr:pic>
      <xdr:nvPicPr>
        <xdr:cNvPr id="2" name="Imagem 1">
          <a:extLst>
            <a:ext uri="{FF2B5EF4-FFF2-40B4-BE49-F238E27FC236}">
              <a16:creationId xmlns:a16="http://schemas.microsoft.com/office/drawing/2014/main" id="{435A664E-F0D8-4A14-A17D-D302EE793A3E}"/>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0"/>
          <a:ext cx="1820545" cy="434975"/>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552450</xdr:colOff>
      <xdr:row>0</xdr:row>
      <xdr:rowOff>133350</xdr:rowOff>
    </xdr:from>
    <xdr:to>
      <xdr:col>1</xdr:col>
      <xdr:colOff>1817370</xdr:colOff>
      <xdr:row>0</xdr:row>
      <xdr:rowOff>568325</xdr:rowOff>
    </xdr:to>
    <xdr:pic>
      <xdr:nvPicPr>
        <xdr:cNvPr id="2" name="Imagem 1">
          <a:extLst>
            <a:ext uri="{FF2B5EF4-FFF2-40B4-BE49-F238E27FC236}">
              <a16:creationId xmlns:a16="http://schemas.microsoft.com/office/drawing/2014/main" id="{404945B0-84BB-46B7-BDB1-0AF7E7DAB30E}"/>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552450" y="133350"/>
          <a:ext cx="1817370" cy="434975"/>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1893570</xdr:colOff>
      <xdr:row>0</xdr:row>
      <xdr:rowOff>520700</xdr:rowOff>
    </xdr:to>
    <xdr:pic>
      <xdr:nvPicPr>
        <xdr:cNvPr id="2" name="Imagem 1">
          <a:extLst>
            <a:ext uri="{FF2B5EF4-FFF2-40B4-BE49-F238E27FC236}">
              <a16:creationId xmlns:a16="http://schemas.microsoft.com/office/drawing/2014/main" id="{A0277B04-087B-406F-8543-6964A4F82D7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76200" y="85725"/>
          <a:ext cx="1817370" cy="434975"/>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14815</xdr:colOff>
      <xdr:row>0</xdr:row>
      <xdr:rowOff>133350</xdr:rowOff>
    </xdr:from>
    <xdr:to>
      <xdr:col>0</xdr:col>
      <xdr:colOff>1832185</xdr:colOff>
      <xdr:row>0</xdr:row>
      <xdr:rowOff>568325</xdr:rowOff>
    </xdr:to>
    <xdr:pic>
      <xdr:nvPicPr>
        <xdr:cNvPr id="2" name="Imagem 1">
          <a:extLst>
            <a:ext uri="{FF2B5EF4-FFF2-40B4-BE49-F238E27FC236}">
              <a16:creationId xmlns:a16="http://schemas.microsoft.com/office/drawing/2014/main" id="{297F9D21-F7BB-4521-8437-DECE2EB771A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14815" y="133350"/>
          <a:ext cx="1817370" cy="434975"/>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52478</xdr:rowOff>
    </xdr:from>
    <xdr:to>
      <xdr:col>0</xdr:col>
      <xdr:colOff>1874520</xdr:colOff>
      <xdr:row>0</xdr:row>
      <xdr:rowOff>504951</xdr:rowOff>
    </xdr:to>
    <xdr:pic>
      <xdr:nvPicPr>
        <xdr:cNvPr id="2" name="Imagem 1">
          <a:extLst>
            <a:ext uri="{FF2B5EF4-FFF2-40B4-BE49-F238E27FC236}">
              <a16:creationId xmlns:a16="http://schemas.microsoft.com/office/drawing/2014/main" id="{58DDA1AF-3E6A-42A3-B02D-54CE267CC92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57150" y="52478"/>
          <a:ext cx="1817370" cy="452473"/>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57150</xdr:colOff>
      <xdr:row>0</xdr:row>
      <xdr:rowOff>133351</xdr:rowOff>
    </xdr:from>
    <xdr:to>
      <xdr:col>0</xdr:col>
      <xdr:colOff>1874520</xdr:colOff>
      <xdr:row>1</xdr:row>
      <xdr:rowOff>1</xdr:rowOff>
    </xdr:to>
    <xdr:pic>
      <xdr:nvPicPr>
        <xdr:cNvPr id="2" name="Imagem 1">
          <a:extLst>
            <a:ext uri="{FF2B5EF4-FFF2-40B4-BE49-F238E27FC236}">
              <a16:creationId xmlns:a16="http://schemas.microsoft.com/office/drawing/2014/main" id="{A90AFD37-FAE3-417A-B4E7-70CDD47953FC}"/>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57150" y="133351"/>
          <a:ext cx="1817370" cy="44935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57150</xdr:colOff>
      <xdr:row>0</xdr:row>
      <xdr:rowOff>133350</xdr:rowOff>
    </xdr:from>
    <xdr:to>
      <xdr:col>0</xdr:col>
      <xdr:colOff>1874520</xdr:colOff>
      <xdr:row>1</xdr:row>
      <xdr:rowOff>1743</xdr:rowOff>
    </xdr:to>
    <xdr:pic>
      <xdr:nvPicPr>
        <xdr:cNvPr id="4" name="Imagem 3">
          <a:extLst>
            <a:ext uri="{FF2B5EF4-FFF2-40B4-BE49-F238E27FC236}">
              <a16:creationId xmlns:a16="http://schemas.microsoft.com/office/drawing/2014/main" id="{0B3EFED8-1316-4C68-A6F1-03BF77C428F5}"/>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57150" y="133350"/>
          <a:ext cx="1817370" cy="449418"/>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57150</xdr:colOff>
      <xdr:row>0</xdr:row>
      <xdr:rowOff>57151</xdr:rowOff>
    </xdr:from>
    <xdr:to>
      <xdr:col>0</xdr:col>
      <xdr:colOff>1874520</xdr:colOff>
      <xdr:row>0</xdr:row>
      <xdr:rowOff>523875</xdr:rowOff>
    </xdr:to>
    <xdr:pic>
      <xdr:nvPicPr>
        <xdr:cNvPr id="2" name="Imagem 1">
          <a:extLst>
            <a:ext uri="{FF2B5EF4-FFF2-40B4-BE49-F238E27FC236}">
              <a16:creationId xmlns:a16="http://schemas.microsoft.com/office/drawing/2014/main" id="{A685A379-C9B8-4EEC-BDA9-8A954B30829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57150" y="57151"/>
          <a:ext cx="1817370" cy="466724"/>
        </a:xfrm>
        <a:prstGeom prst="rect">
          <a:avLst/>
        </a:prstGeom>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447675</xdr:colOff>
      <xdr:row>0</xdr:row>
      <xdr:rowOff>57150</xdr:rowOff>
    </xdr:from>
    <xdr:to>
      <xdr:col>0</xdr:col>
      <xdr:colOff>2112352</xdr:colOff>
      <xdr:row>0</xdr:row>
      <xdr:rowOff>447675</xdr:rowOff>
    </xdr:to>
    <xdr:pic>
      <xdr:nvPicPr>
        <xdr:cNvPr id="2" name="Imagem 1">
          <a:extLst>
            <a:ext uri="{FF2B5EF4-FFF2-40B4-BE49-F238E27FC236}">
              <a16:creationId xmlns:a16="http://schemas.microsoft.com/office/drawing/2014/main" id="{DD69417A-F876-4E87-B7A5-9DC3B9E5CAE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2705100" y="57150"/>
          <a:ext cx="1664677" cy="3905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1669774</xdr:colOff>
      <xdr:row>0</xdr:row>
      <xdr:rowOff>438150</xdr:rowOff>
    </xdr:to>
    <xdr:pic>
      <xdr:nvPicPr>
        <xdr:cNvPr id="2" name="Imagem 1">
          <a:extLst>
            <a:ext uri="{FF2B5EF4-FFF2-40B4-BE49-F238E27FC236}">
              <a16:creationId xmlns:a16="http://schemas.microsoft.com/office/drawing/2014/main" id="{CAC21C38-C970-47C5-BE23-317DA19EC91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0" y="47625"/>
          <a:ext cx="1669774" cy="3905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57150</xdr:colOff>
      <xdr:row>0</xdr:row>
      <xdr:rowOff>47626</xdr:rowOff>
    </xdr:from>
    <xdr:to>
      <xdr:col>0</xdr:col>
      <xdr:colOff>1874520</xdr:colOff>
      <xdr:row>0</xdr:row>
      <xdr:rowOff>542925</xdr:rowOff>
    </xdr:to>
    <xdr:pic>
      <xdr:nvPicPr>
        <xdr:cNvPr id="2" name="Imagem 1">
          <a:extLst>
            <a:ext uri="{FF2B5EF4-FFF2-40B4-BE49-F238E27FC236}">
              <a16:creationId xmlns:a16="http://schemas.microsoft.com/office/drawing/2014/main" id="{FA756545-0A19-4D59-93C5-9A82D51140F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57150" y="47626"/>
          <a:ext cx="1817370" cy="495299"/>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MARIO%20ALEXANDRE\Desktop\Ap&#234;ndice%20A_Relat&#243;rio%20SP%2047%20MPR%20_%20v%203_3_Marca&#231;&#245;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ÇÕES"/>
      <sheetName val="DADOS_SINPI"/>
      <sheetName val="VERBAS MATERIAIS"/>
      <sheetName val="COMPOSIÇÕES"/>
      <sheetName val="DADOS_GERAIS"/>
      <sheetName val="X1_MODELO_PROPOSTA"/>
      <sheetName val="X2_MODELO_PROPOSTA"/>
      <sheetName val="01_ENCARGOS"/>
      <sheetName val="02_BDI"/>
      <sheetName val="03_PESSOAL"/>
      <sheetName val="04_UNIFORMES E EPI"/>
      <sheetName val="05_BENS PRÓPRIOS"/>
      <sheetName val="06_MATERIAL DE CONSUMO"/>
      <sheetName val="07_BACKOFFICE"/>
      <sheetName val="08_OUTRAS DESPESAS"/>
    </sheetNames>
    <sheetDataSet>
      <sheetData sheetId="0" refreshError="1"/>
      <sheetData sheetId="1" refreshError="1"/>
      <sheetData sheetId="2" refreshError="1"/>
      <sheetData sheetId="3">
        <row r="423">
          <cell r="E423" t="str">
            <v>TUBO DE PVC PARA REDE COLETORA DE ESGOTO DE PAREDE MACIÇA, DN 100 MM, JUNTA ELÁSTICA - FORNECIMENTO E ASSENTAMENTO. AF_01/2021</v>
          </cell>
        </row>
        <row r="424">
          <cell r="E424" t="str">
            <v>TUBO DE PVC PARA REDE COLETORA DE ESGOTO DE PAREDE MACIÇA, DN 150 MM, JUNTA ELÁSTICA  - FORNECIMENTO E ASSENTAMENTO. AF_01/2021</v>
          </cell>
        </row>
        <row r="425">
          <cell r="E425" t="str">
            <v>TUBO DE PVC PARA REDE COLETORA DE ESGOTO DE PAREDE MACIÇA, DN 200 MM, JUNTA ELÁSTICA - FORNECIMENTO E ASSENTAMENTO. AF_01/2021</v>
          </cell>
        </row>
        <row r="426">
          <cell r="E426" t="str">
            <v>TUBO DE PVC PARA REDE COLETORA DE ESGOTO DE PAREDE MACIÇA, DN 250 MM, JUNTA ELÁSTICA  - FORNECIMENTO E ASSENTAMENTO. AF_01/2021</v>
          </cell>
        </row>
        <row r="427">
          <cell r="E427" t="str">
            <v>TUBO DE PVC PARA REDE COLETORA DE ESGOTO DE PAREDE MACIÇA, DN 300 MM, JUNTA ELÁSTICA,  FORNECIMENTO E ASSENTAMENTO. AF_01/2021</v>
          </cell>
        </row>
        <row r="428">
          <cell r="E428" t="str">
            <v>TUBO DE PVC PARA REDE COLETORA DE ESGOTO DE PAREDE MACIÇA, DN 350 MM, JUNTA ELÁSTICA  - FORNECIMENTO E ASSENTAMENTO. AF_01/2021</v>
          </cell>
        </row>
        <row r="429">
          <cell r="E429" t="str">
            <v>TUBO DE PVC PARA REDE COLETORA DE ESGOTO DE PAREDE MACIÇA, DN 400 MM, JUNTA ELÁSTICA  FORNECIMENTO E ASSENTAMENTO. AF_01/2021</v>
          </cell>
        </row>
        <row r="430">
          <cell r="E430" t="str">
            <v>TUBO DE PVC CORRUGADO DE DUPLA PAREDE PARA REDE COLETORA DE ESGOTO, DN 150 MM, JUNTA ELÁSTICA - FORNECIMENTO E ASSENTAMENTO. AF_01/2021</v>
          </cell>
        </row>
        <row r="431">
          <cell r="E431" t="str">
            <v>TUBO DE PVC CORRUGADO DE DUPLA PAREDE PARA REDE COLETORA DE ESGOTO, DN 200 MM, JUNTA ELÁSTICA - FORNECIMENTO E ASSENTAMENTO. AF_01/2021</v>
          </cell>
        </row>
        <row r="432">
          <cell r="E432" t="str">
            <v>TUBO DE PVC CORRUGADO DE DUPLA PAREDE PARA REDE COLETORA DE ESGOTO, DN 250 MM, JUNTA ELÁSTICA - FORNECIMENTO E ASSENTAMENTO. AF_01/2021</v>
          </cell>
        </row>
        <row r="433">
          <cell r="E433" t="str">
            <v>TUBO DE PVC CORRUGADO DE DUPLA PAREDE PARA REDE COLETORA DE ESGOTO, DN 300 MM, JUNTA ELÁSTICA - FORNECIMENTO E ASSENTAMENTO. AF_01/2021</v>
          </cell>
        </row>
        <row r="434">
          <cell r="E434" t="str">
            <v>TUBO DE PVC CORRUGADO DE DUPLA PAREDE PARA REDE COLETORA DE ESGOTO, DN 350 MM, JUNTA ELÁSTICA - FORNECIMENTO E ASSENTAMENTO. AF_01/2021</v>
          </cell>
        </row>
        <row r="435">
          <cell r="E435" t="str">
            <v>TUBO DE PVC CORRUGADO DE DUPLA PAREDE PARA REDE COLETORA DE ESGOTO, DN 400 MM, JUNTA ELÁSTICA - FORNECIMENTO E ASSENTAMENTO. AF_01/2021</v>
          </cell>
        </row>
        <row r="436">
          <cell r="E436" t="str">
            <v>ASSENTAMENTO DE TUBO DE PVC PBA PARA REDE DE ÁGUA, DN 50 MM, JUNTA ELÁSTICA INTEGRADA, INSTALADO EM LOCAL COM NÍVEL ALTO DE INTERFERÊNCIAS (NÃO INCLUI FORNECIMENTO). AF_11/2017</v>
          </cell>
        </row>
        <row r="437">
          <cell r="E437" t="str">
            <v>ASSENTAMENTO DE TUBO DE PVC PBA PARA REDE DE ÁGUA, DN 100 MM, JUNTA ELÁSTICA INTEGRADA, INSTALADO EM LOCAL COM NÍVEL ALTO DE INTERFERÊNCIAS (NÃO INCLUI FORNECIMENTO). AF_11/2017</v>
          </cell>
        </row>
        <row r="438">
          <cell r="E438" t="str">
            <v>ASSENTAMENTO DE TUBO DE PVC PBA PARA REDE DE ÁGUA, DN 75 MM, JUNTA ELÁSTICA INTEGRADA, INSTALADO EM LOCAL COM NÍVEL BAIXO DE INTERFERÊNCIAS (NÃO INCLUI FORNECIMENTO). AF_11/2017</v>
          </cell>
        </row>
        <row r="439">
          <cell r="E439" t="str">
            <v>TAPUME COM COMPENSADO DE MADEIRA. AF_05/2018</v>
          </cell>
        </row>
        <row r="440">
          <cell r="E440" t="str">
            <v>TAPUME COM TELHA METÁLICA. AF_05/2018</v>
          </cell>
        </row>
        <row r="441">
          <cell r="E441" t="str">
            <v>INSTALAÇÃO DE TESOURA (INTEIRA OU MEIA), BIAPOIADA, EM MADEIRA NÃO APARELHADA, PARA VÃOS MAIORES OU IGUAIS A 3,0 M E MENORES QUE 6,0 M, INCLUSO IÇAMENTO. AF_07/2019</v>
          </cell>
        </row>
        <row r="442">
          <cell r="E442" t="str">
            <v>INSTALAÇÃO DE TESOURA (INTEIRA OU MEIA), BIAPOIADA, EM MADEIRA NÃO APARELHADA, PARA VÃOS MAIORES OU IGUAIS A 6,0 M E MENORES QUE 8,0 M, INCLUSO IÇAMENTO. AF_07/2019</v>
          </cell>
        </row>
        <row r="443">
          <cell r="E443" t="str">
            <v>INSTALAÇÃO DE TESOURA (INTEIRA OU MEIA), BIAPOIADA, EM MADEIRA NÃO APARELHADA, PARA VÃOS MAIORES OU IGUAIS A 8,0 M E MENORES QUE 10,0 M, INCLUSO IÇAMENTO. AF_07/2019</v>
          </cell>
        </row>
        <row r="444">
          <cell r="E444" t="str">
            <v>INSTALAÇÃO DE TESOURA (INTEIRA OU MEIA), BIAPOIADA, EM MADEIRA NÃO APARELHADA, PARA VÃOS MAIORES OU IGUAIS A 10,0 M E MENORES QUE 12,0 M, INCLUSO IÇAMENTO. AF_07/2019</v>
          </cell>
        </row>
        <row r="445">
          <cell r="E445" t="str">
            <v>TRAMA DE MADEIRA COMPOSTA POR RIPAS, CAIBROS E TERÇAS PARA TELHADOS DE ATÉ 2 ÁGUAS PARA TELHA DE ENCAIXE DE CERÂMICA OU DE CONCRETO, INCLUSO TRANSPORTE VERTICAL. AF_07/2019</v>
          </cell>
        </row>
        <row r="446">
          <cell r="E446" t="str">
            <v>TRAMA DE MADEIRA COMPOSTA POR RIPAS, CAIBROS E TERÇAS PARA TELHADOS DE MAIS QUE 2 ÁGUAS PARA TELHA DE ENCAIXE DE CERÂMICA OU DE CONCRETO, INCLUSO TRANSPORTE VERTICAL. AF_07/2019</v>
          </cell>
        </row>
        <row r="447">
          <cell r="E447" t="str">
            <v>TRAMA DE MADEIRA COMPOSTA POR RIPAS, CAIBROS E TERÇAS PARA TELHADOS DE ATÉ 2 ÁGUAS PARA TELHA CERÂMICA CAPA-CANAL, INCLUSO TRANSPORTE VERTICAL. AF_07/2019</v>
          </cell>
        </row>
        <row r="448">
          <cell r="E448" t="str">
            <v>TRAMA DE MADEIRA COMPOSTA POR RIPAS, CAIBROS E TERÇAS PARA TELHADOS DE MAIS QUE 2 ÁGUAS PARA TELHA CERÂMICA CAPA-CANAL, INCLUSO TRANSPORTE VERTICAL. AF_07/2019</v>
          </cell>
        </row>
        <row r="449">
          <cell r="E449" t="str">
            <v>TRAMA DE MADEIRA COMPOSTA POR TERÇAS PARA TELHADOS DE ATÉ 2 ÁGUAS PARA TELHA ONDULADA DE FIBROCIMENTO, METÁLICA, PLÁSTICA OU TERMOACÚSTICA, INCLUSO TRANSPORTE VERTICAL. AF_07/2019</v>
          </cell>
        </row>
        <row r="450">
          <cell r="E450" t="str">
            <v>TRAMA DE MADEIRA COMPOSTA POR TERÇAS PARA TELHADOS DE ATÉ 2 ÁGUAS PARA TELHA ESTRUTURAL DE FIBROCIMENTO, INCLUSO TRANSPORTE VERTICAL. AF_07/2019</v>
          </cell>
        </row>
        <row r="451">
          <cell r="E451" t="str">
            <v>FABRICAÇÃO E INSTALAÇÃO DE TESOURA INTEIRA EM MADEIRA NÃO APARELHADA, VÃO DE 3 M, PARA TELHA CERÂMICA OU DE CONCRETO, INCLUSO IÇAMENTO. AF_07/2019</v>
          </cell>
        </row>
        <row r="452">
          <cell r="E452" t="str">
            <v>FABRICAÇÃO E INSTALAÇÃO DE TESOURA INTEIRA EM MADEIRA NÃO APARELHADA, VÃO DE 4 M, PARA TELHA CERÂMICA OU DE CONCRETO, INCLUSO IÇAMENTO. AF_07/2019</v>
          </cell>
        </row>
        <row r="453">
          <cell r="E453" t="str">
            <v>FABRICAÇÃO E INSTALAÇÃO DE TESOURA INTEIRA EM MADEIRA NÃO APARELHADA, VÃO DE 5 M, PARA TELHA CERÂMICA OU DE CONCRETO, INCLUSO IÇAMENTO. AF_07/2019</v>
          </cell>
        </row>
        <row r="454">
          <cell r="E454" t="str">
            <v>FABRICAÇÃO E INSTALAÇÃO DE TESOURA INTEIRA EM MADEIRA NÃO APARELHADA, VÃO DE 6 M, PARA TELHA CERÂMICA OU DE CONCRETO, INCLUSO IÇAMENTO. AF_07/2019</v>
          </cell>
        </row>
        <row r="455">
          <cell r="E455" t="str">
            <v>FABRICAÇÃO E INSTALAÇÃO DE TESOURA INTEIRA EM MADEIRA NÃO APARELHADA, VÃO DE 7 M, PARA TELHA CERÂMICA OU DE CONCRETO, INCLUSO IÇAMENTO. AF_07/2019</v>
          </cell>
        </row>
        <row r="456">
          <cell r="E456" t="str">
            <v>FABRICAÇÃO E INSTALAÇÃO DE TESOURA INTEIRA EM MADEIRA NÃO APARELHADA, VÃO DE 8 M, PARA TELHA CERÂMICA OU DE CONCRETO, INCLUSO IÇAMENTO. AF_07/2019</v>
          </cell>
        </row>
        <row r="457">
          <cell r="E457" t="str">
            <v>FABRICAÇÃO E INSTALAÇÃO DE TESOURA INTEIRA EM MADEIRA NÃO APARELHADA, VÃO DE 9 M, PARA TELHA CERÂMICA OU DE CONCRETO, INCLUSO IÇAMENTO. AF_07/2019</v>
          </cell>
        </row>
        <row r="458">
          <cell r="E458" t="str">
            <v>FABRICAÇÃO E INSTALAÇÃO DE TESOURA INTEIRA EM MADEIRA NÃO APARELHADA, VÃO DE 10 M, PARA TELHA CERÂMICA OU DE CONCRETO, INCLUSO IÇAMENTO. AF_07/2019</v>
          </cell>
        </row>
        <row r="459">
          <cell r="E459" t="str">
            <v>FABRICAÇÃO E INSTALAÇÃO DE TESOURA INTEIRA EM MADEIRA NÃO APARELHADA, VÃO DE 11 M, PARA TELHA CERÂMICA OU DE CONCRETO, INCLUSO IÇAMENTO. AF_07/2019</v>
          </cell>
        </row>
        <row r="460">
          <cell r="E460" t="str">
            <v>FABRICAÇÃO E INSTALAÇÃO DE TESOURA INTEIRA EM MADEIRA NÃO APARELHADA, VÃO DE 12 M, PARA TELHA CERÂMICA OU DE CONCRETO, INCLUSO IÇAMENTO. AF_07/2019</v>
          </cell>
        </row>
        <row r="461">
          <cell r="E461" t="str">
            <v>FABRICAÇÃO E INSTALAÇÃO DE TESOURA INTEIRA EM MADEIRA NÃO APARELHADA, VÃO DE 3 M, PARA TELHA ONDULADA DE FIBROCIMENTO, METÁLICA, PLÁSTICA OU TERMOACÚSTICA, INCLUSO IÇAMENTO. AF_07/2019</v>
          </cell>
        </row>
        <row r="462">
          <cell r="E462" t="str">
            <v>FABRICAÇÃO E INSTALAÇÃO DE TESOURA INTEIRA EM MADEIRA NÃO APARELHADA, VÃO DE 4 M, PARA TELHA ONDULADA DE FIBROCIMENTO, METÁLICA, PLÁSTICA OU TERMOACÚSTICA, INCLUSO IÇAMENTO. AF_07/2019</v>
          </cell>
        </row>
        <row r="463">
          <cell r="E463" t="str">
            <v>FABRICAÇÃO E INSTALAÇÃO DE TESOURA INTEIRA EM MADEIRA NÃO APARELHADA, VÃO DE 5 M, PARA TELHA ONDULADA DE FIBROCIMENTO, METÁLICA, PLÁSTICA OU TERMOACÚSTICA, INCLUSO IÇAMENTO. AF_07/2019</v>
          </cell>
        </row>
        <row r="464">
          <cell r="E464" t="str">
            <v>FABRICAÇÃO E INSTALAÇÃO DE TESOURA INTEIRA EM MADEIRA NÃO APARELHADA, VÃO DE 6 M, PARA TELHA ONDULADA DE FIBROCIMENTO, METÁLICA, PLÁSTICA OU TERMOACÚSTICA, INCLUSO IÇAMENTO. AF_07/2019</v>
          </cell>
        </row>
        <row r="465">
          <cell r="E465" t="str">
            <v>FABRICAÇÃO E INSTALAÇÃO DE TESOURA INTEIRA EM MADEIRA NÃO APARELHADA, VÃO DE 7 M, PARA TELHA ONDULADA DE FIBROCIMENTO, METÁLICA, PLÁSTICA OU TERMOACÚSTICA, INCLUSO IÇAMENTO. AF_07/2019</v>
          </cell>
        </row>
        <row r="466">
          <cell r="E466" t="str">
            <v>FABRICAÇÃO E INSTALAÇÃO DE TESOURA INTEIRA EM MADEIRA NÃO APARELHADA, VÃO DE 8 M, PARA TELHA ONDULADA DE FIBROCIMENTO, METÁLICA, PLÁSTICA OU TERMOACÚSTICA, INCLUSO IÇAMENTO. AF_07/2019</v>
          </cell>
        </row>
        <row r="467">
          <cell r="E467" t="str">
            <v>FABRICAÇÃO E INSTALAÇÃO DE TESOURA INTEIRA EM MADEIRA NÃO APARELHADA, VÃO DE 9 M, PARA TELHA ONDULADA DE FIBROCIMENTO, METÁLICA, PLÁSTICA OU TERMOACÚSTICA, INCLUSO IÇAMENTO. AF_07/2019</v>
          </cell>
        </row>
        <row r="468">
          <cell r="E468" t="str">
            <v>FABRICAÇÃO E INSTALAÇÃO DE TESOURA INTEIRA EM MADEIRA NÃO APARELHADA, VÃO DE 10 M, PARA TELHA ONDULADA DE FIBROCIMENTO, METÁLICA, PLÁSTICA OU TERMOACÚSTICA, INCLUSO IÇAMENTO. AF_07/2019</v>
          </cell>
        </row>
        <row r="469">
          <cell r="E469" t="str">
            <v>FABRICAÇÃO E INSTALAÇÃO DE TESOURA INTEIRA EM MADEIRA NÃO APARELHADA, VÃO DE 11 M, PARA TELHA ONDULADA DE FIBROCIMENTO, METÁLICA, PLÁSTICA OU TERMOACÚSTICA, INCLUSO IÇAMENTO. AF_07/2019</v>
          </cell>
        </row>
        <row r="470">
          <cell r="E470" t="str">
            <v>FABRICAÇÃO E INSTALAÇÃO DE TESOURA INTEIRA EM MADEIRA NÃO APARELHADA, VÃO DE 12 M, PARA TELHA ONDULADA DE FIBROCIMENTO, METÁLICA, PLÁSTICA OU TERMOACÚSTICA, INCLUSO IÇAMENTO. AF_07/2019</v>
          </cell>
        </row>
        <row r="471">
          <cell r="E471" t="str">
            <v>FABRICAÇÃO E INSTALAÇÃO DE ESTRUTURA PONTALETADA DE MADEIRA NÃO APARELHADA PARA TELHADOS COM ATÉ 2 ÁGUAS E PARA TELHA CERÂMICA OU DE CONCRETO, INCLUSO TRANSPORTE VERTICAL. AF_12/2015</v>
          </cell>
        </row>
        <row r="472">
          <cell r="E472" t="str">
            <v>FABRICAÇÃO E INSTALAÇÃO DE ESTRUTURA PONTALETADA DE MADEIRA NÃO APARELHADA PARA TELHADOS COM ATÉ 2 ÁGUAS E PARA TELHA ONDULADA DE FIBROCIMENTO, METÁLICA, PLÁSTICA OU TERMOACÚSTICA, INCLUSO TRANSPORTE VERTICAL. AF_12/2015</v>
          </cell>
        </row>
        <row r="473">
          <cell r="E473" t="str">
            <v>FABRICAÇÃO E INSTALAÇÃO DE ESTRUTURA PONTALETADA DE MADEIRA NÃO APARELHADA PARA TELHADOS COM MAIS QUE 2 ÁGUAS E PARA TELHA CERÂMICA OU DE CONCRETO, INCLUSO TRANSPORTE VERTICAL. AF_12/2015</v>
          </cell>
        </row>
        <row r="474">
          <cell r="E474" t="str">
            <v>FABRICAÇÃO E INSTALAÇÃO DE PONTALETES DE MADEIRA NÃO APARELHADA PARA TELHADOS COM ATÉ 2 ÁGUAS E COM TELHA CERÂMICA OU DE CONCRETO EM EDIFÍCIO RESIDENCIAL TÉRREO, INCLUSO TRANSPORTE VERTICAL. AF_07/2019</v>
          </cell>
        </row>
        <row r="475">
          <cell r="E475" t="str">
            <v>FABRICAÇÃO E INSTALAÇÃO DE PONTALETES DE MADEIRA NÃO APARELHADA PARA TELHADOS COM ATÉ 2 ÁGUAS E COM TELHA CERÂMICA OU DE CONCRETO EM EDIFÍCIO RESIDENCIAL DE MÚLTIPLOS PAVIMENTOS, INCLUSO TRANSPORTE VERTICAL. AF_07/2019</v>
          </cell>
        </row>
        <row r="476">
          <cell r="E476" t="str">
            <v>FABRICAÇÃO E INSTALAÇÃO DE PONTALETES DE MADEIRA NÃO APARELHADA PARA TELHADOS COM ATÉ 2 ÁGUAS E COM TELHA CERÂMICA OU DE CONCRETO EM EDIFÍCIO INSTITUCIONAL TÉRREO, INCLUSO TRANSPORTE VERTICAL. AF_07/2019</v>
          </cell>
        </row>
        <row r="477">
          <cell r="E477" t="str">
            <v>FABRICAÇÃO E INSTALAÇÃO DE PONTALETES DE MADEIRA NÃO APARELHADA PARA TELHADOS COM ATÉ 2 ÁGUAS E COM TELHA ONDULADA DE FIBROCIMENTO, ALUMÍNIO OU PLÁSTICA EM EDIFÍCIO RESIDENCIAL DE MÚLTIPLOS PAVIMENTOS, INCLUSO TRANSPORTE VERTICAL. AF_07/2019</v>
          </cell>
        </row>
        <row r="478">
          <cell r="E478" t="str">
            <v>FABRICAÇÃO E INSTALAÇÃO DE PONTALETES DE MADEIRA NÃO APARELHADA PARA TELHADOS COM ATÉ 2 ÁGUAS E COM TELHA ONDULADA DE FIBROCIMENTO, ALUMÍNIO OU PLÁSTICA EM EDIFÍCIO INSTITUCIONAL TÉRREO, INCLUSO TRANSPORTE VERTICAL. AF_07/2019</v>
          </cell>
        </row>
        <row r="479">
          <cell r="E479" t="str">
            <v>FABRICAÇÃO E INSTALAÇÃO DE PONTALETES DE MADEIRA NÃO APARELHADA PARA TELHADOS COM MAIS QUE 2 ÁGUAS E COM TELHA CERÂMICA OU DE CONCRETO EM EDIFÍCIO RESIDENCIAL TÉRREO, INCLUSO TRANSPORTE VERTICAL. AF_07/2019</v>
          </cell>
        </row>
        <row r="480">
          <cell r="E480" t="str">
            <v>FABRICAÇÃO E INSTALAÇÃO DE PONTALETES DE MADEIRA NÃO APARELHADA PARA TELHADOS COM MAIS QUE 2 ÁGUAS E COM TELHA CERÂMICA OU DE CONCRETO EM EDIFÍCIO RESIDENCIAL DE MÚLTIPLOS PAVIMENTOS. AF_07/2019</v>
          </cell>
        </row>
        <row r="481">
          <cell r="E481" t="str">
            <v>FABRICAÇÃO E INSTALAÇÃO DE PONTALETES DE MADEIRA NÃO APARELHADA PARA TELHADOS COM MAIS QUE 2 ÁGUAS E COM TELHA CERÂMICA OU DE CONCRETO EM EDIFÍCIO INSTITUCIONAL TÉRREO, INCLUSO TRANSPORTE VERTICAL. AF_07/2019</v>
          </cell>
        </row>
        <row r="482">
          <cell r="E482" t="str">
            <v>RETIRADA E RECOLOCAÇÃO DE RIPA EM TELHADOS DE ATÉ 2 ÁGUAS COM TELHA CERÂMICA OU DE CONCRETO DE ENCAIXE, INCLUSO TRANSPORTE VERTICAL. AF_07/2019</v>
          </cell>
        </row>
        <row r="483">
          <cell r="E483" t="str">
            <v>RETIRADA E RECOLOCAÇÃO DE CAIBRO EM TELHADOS DE ATÉ 2 ÁGUAS COM TELHA CERÂMICA OU DE CONCRETO DE ENCAIXE, INCLUSO TRANSPORTE VERTICAL. AF_07/2019</v>
          </cell>
        </row>
        <row r="484">
          <cell r="E484" t="str">
            <v>RETIRADA E RECOLOCAÇÃO DE RIPA EM TELHADOS DE MAIS DE 2 ÁGUAS COM TELHA CERÂMICA OU DE CONCRETO DE ENCAIXE, INCLUSO TRANSPORTE VERTICAL. AF_07/2019</v>
          </cell>
        </row>
        <row r="485">
          <cell r="E485" t="str">
            <v>RETIRADA E RECOLOCAÇÃO DE CAIBRO EM TELHADOS DE MAIS DE 2 ÁGUAS COM TELHA CERÂMICA OU DE CONCRETO DE ENCAIXE, INCLUSO TRANSPORTE VERTICAL. AF_07/2019</v>
          </cell>
        </row>
        <row r="486">
          <cell r="E486" t="str">
            <v>RETIRADA E RECOLOCAÇÃO DE RIPA EM TELHADOS DE ATÉ 2 ÁGUAS COM TELHA CERÂMICA CAPA-CANAL, INCLUSO TRANSPORTE VERTICAL. AF_07/2019</v>
          </cell>
        </row>
        <row r="487">
          <cell r="E487" t="str">
            <v>RETIRADA E RECOLOCAÇÃO DE CAIBRO EM TELHADOS DE ATÉ 2 ÁGUAS COM TELHA CERÂMICA CAPA-CANAL, INCLUSO TRANSPORTE VERTICAL. AF_07/2019</v>
          </cell>
        </row>
        <row r="488">
          <cell r="E488" t="str">
            <v>RETIRADA E RECOLOCAÇÃO DE RIPA EM TELHADOS DE MAIS DE 2 ÁGUAS COM TELHA CERÂMICA CAPA-CANAL, INCLUSO TRANSPORTE VERTICAL. AF_07/2019</v>
          </cell>
        </row>
        <row r="489">
          <cell r="E489" t="str">
            <v>RETIRADA E RECOLOCAÇÃO DE CAIBRO EM TELHADOS DE MAIS DE 2 ÁGUAS COM TELHA CERÂMICA CAPA-CANAL, INCLUSO TRANSPORTE VERTICAL. AF_07/2019</v>
          </cell>
        </row>
        <row r="490">
          <cell r="E490" t="str">
            <v>TELHAMENTO COM TELHA DE CONCRETO DE ENCAIXE, COM ATÉ 2 ÁGUAS, INCLUSO TRANSPORTE VERTICAL. AF_07/2019</v>
          </cell>
        </row>
        <row r="491">
          <cell r="E491" t="str">
            <v>TELHAMENTO COM TELHA DE CONCRETO DE ENCAIXE, COM MAIS DE 2 ÁGUAS, INCLUSO TRANSPORTE VERTICAL. AF_07/2019</v>
          </cell>
        </row>
        <row r="492">
          <cell r="E492" t="str">
            <v>TELHAMENTO COM TELHA CERÂMICA DE ENCAIXE, TIPO PORTUGUESA, COM ATÉ 2 ÁGUAS, INCLUSO TRANSPORTE VERTICAL. AF_07/2019</v>
          </cell>
        </row>
        <row r="493">
          <cell r="E493" t="str">
            <v>TELHAMENTO COM TELHA CERÂMICA DE ENCAIXE, TIPO PORTUGUESA, COM MAIS DE 2 ÁGUAS, INCLUSO TRANSPORTE VERTICAL. AF_07/2019</v>
          </cell>
        </row>
        <row r="494">
          <cell r="E494" t="str">
            <v>TELHAMENTO COM TELHA CERÂMICA CAPA-CANAL, TIPO COLONIAL, COM ATÉ 2 ÁGUAS, INCLUSO TRANSPORTE VERTICAL. AF_07/2019</v>
          </cell>
        </row>
        <row r="495">
          <cell r="E495" t="str">
            <v>TELHAMENTO COM TELHA CERÂMICA CAPA-CANAL, TIPO COLONIAL, COM MAIS DE 2 ÁGUAS, INCLUSO TRANSPORTE VERTICAL. AF_07/2019</v>
          </cell>
        </row>
        <row r="496">
          <cell r="E496" t="str">
            <v>EMBOÇAMENTO COM ARGAMASSA TRAÇO 1:2:9 (CIMENTO, CAL E AREIA). AF_07/2019</v>
          </cell>
        </row>
        <row r="497">
          <cell r="E497" t="str">
            <v>ISOLAMENTO TERMOACÚSTICO COM LÃ MINERAL NA SUBCOBERTURA, INCLUSO TRANSPORTE VERTICAL. AF_07/2019</v>
          </cell>
        </row>
        <row r="498">
          <cell r="E498" t="str">
            <v>SUBCOBERTURA COM MANTA PLÁSTICA REVESTIDA POR PELÍCULA DE ALUMÍNO, INCLUSO TRANSPORTE VERTICAL. AF_07/2019</v>
          </cell>
        </row>
        <row r="499">
          <cell r="E499" t="str">
            <v>AMARRAÇÃO DE TELHAS CERÂMICAS OU DE CONCRETO. AF_07/2019</v>
          </cell>
        </row>
        <row r="500">
          <cell r="E500" t="str">
            <v>TELHAMENTO COM TELHA CERÂMICA DE ENCAIXE, TIPO FRANCESA, COM ATÉ 2 ÁGUAS, INCLUSO TRANSPORTE VERTICAL. AF_07/2019</v>
          </cell>
        </row>
        <row r="501">
          <cell r="E501" t="str">
            <v>TELHAMENTO COM TELHA CERÂMICA DE ENCAIXE, TIPO FRANCESA, COM MAIS DE 2 ÁGUAS, INCLUSO TRANSPORTE VERTICAL. AF_07/2019</v>
          </cell>
        </row>
        <row r="502">
          <cell r="E502" t="str">
            <v>TELHAMENTO COM TELHA CERÂMICA DE ENCAIXE, TIPO ROMANA, COM ATÉ 2 ÁGUAS, INCLUSO TRANSPORTE VERTICAL. AF_07/2019</v>
          </cell>
        </row>
        <row r="503">
          <cell r="E503" t="str">
            <v>TELHAMENTO COM TELHA CERÂMICA DE ENCAIXE, TIPO ROMANA, COM MAIS DE 2 ÁGUAS, INCLUSO TRANSPORTE VERTICAL. AF_07/2019</v>
          </cell>
        </row>
        <row r="504">
          <cell r="E504" t="str">
            <v>TELHAMENTO COM TELHA CERÂMICA CAPA-CANAL, TIPO PLAN, COM ATÉ 2 ÁGUAS, INCLUSO TRANSPORTE VERTICAL. AF_07/2019</v>
          </cell>
        </row>
        <row r="505">
          <cell r="E505" t="str">
            <v>TELHAMENTO COM TELHA CERÂMICA CAPA-CANAL, TIPO PLAN, COM MAIS DE 2 ÁGUAS, INCLUSO TRANSPORTE VERTICAL. AF_07/2019</v>
          </cell>
        </row>
        <row r="506">
          <cell r="E506" t="str">
            <v>TELHAMENTO COM TELHA CERÂMICA CAPA-CANAL, TIPO PAULISTA, COM ATÉ 2 ÁGUAS, INCLUSO TRANSPORTE VERTICAL. AF_07/2019</v>
          </cell>
        </row>
        <row r="507">
          <cell r="E507" t="str">
            <v>TELHAMENTO COM TELHA CERÂMICA CAPA-CANAL, TIPO PAULISTA, COM MAIS DE 2 ÁGUAS, INCLUSO TRANSPORTE VERTICAL. AF_07/2019</v>
          </cell>
        </row>
        <row r="508">
          <cell r="E508" t="str">
            <v>TELHAMENTO COM TELHA ONDULADA DE FIBROCIMENTO E = 6 MM, COM RECOBRIMENTO LATERAL DE 1/4 DE ONDA PARA TELHADO COM INCLINAÇÃO MAIOR QUE 10°, COM ATÉ 2 ÁGUAS, INCLUSO IÇAMENTO. AF_07/2019</v>
          </cell>
        </row>
        <row r="509">
          <cell r="E509" t="str">
            <v>TELHAMENTO COM TELHA ONDULADA DE FIBROCIMENTO E = 6 MM, COM RECOBRIMENTO LATERAL DE 1 1/4 DE ONDA PARA TELHADO COM INCLINAÇÃO MÁXIMA DE 10°, COM ATÉ 2 ÁGUAS, INCLUSO IÇAMENTO. AF_07/2019</v>
          </cell>
        </row>
        <row r="510">
          <cell r="E510" t="str">
            <v>TELHAMENTO COM TELHA ESTRUTURAL DE FIBROCIMENTO E= 6 MM, COM ATÉ 2 ÁGUAS, INCLUSO IÇAMENTO. AF_07/2019</v>
          </cell>
        </row>
        <row r="511">
          <cell r="E511" t="str">
            <v>TELHAMENTO COM TELHA DE AÇO/ALUMÍNIO E = 0,5 MM, COM ATÉ 2 ÁGUAS, INCLUSO IÇAMENTO. AF_07/2019</v>
          </cell>
        </row>
        <row r="512">
          <cell r="E512" t="str">
            <v>TELHAMENTO COM TELHA METÁLICA TERMOACÚSTICA E = 30 MM, COM ATÉ 2 ÁGUAS, INCLUSO IÇAMENTO. AF_07/2019</v>
          </cell>
        </row>
        <row r="513">
          <cell r="E513" t="str">
            <v>CUMEEIRA E ESPIGÃO PARA TELHA CERÂMICA EMBOÇADA COM ARGAMASSA TRAÇO 1:2:9 (CIMENTO, CAL E AREIA), PARA TELHADOS COM MAIS DE 2 ÁGUAS, INCLUSO TRANSPORTE VERTICAL. AF_07/2019</v>
          </cell>
        </row>
        <row r="514">
          <cell r="E514" t="str">
            <v>CUMEEIRA E ESPIGÃO PARA TELHA DE CONCRETO EMBOÇADA COM ARGAMASSA TRAÇO 1:2:9 (CIMENTO, CAL E AREIA), PARA TELHADOS COM MAIS DE 2 ÁGUAS, INCLUSO TRANSPORTE VERTICAL. AF_07/2019</v>
          </cell>
        </row>
        <row r="515">
          <cell r="E515" t="str">
            <v>CUMEEIRA PARA TELHA CERÂMICA EMBOÇADA COM ARGAMASSA TRAÇO 1:2:9 (CIMENTO, CAL E AREIA) PARA TELHADOS COM ATÉ 2 ÁGUAS, INCLUSO TRANSPORTE VERTICAL. AF_07/2019</v>
          </cell>
        </row>
        <row r="516">
          <cell r="E516" t="str">
            <v>CUMEEIRA PARA TELHA DE CONCRETO EMBOÇADA COM ARGAMASSA TRAÇO 1:2:9 (CIMENTO, CAL E AREIA) PARA TELHADOS COM ATÉ 2 ÁGUAS, INCLUSO TRANSPORTE VERTICAL. AF_07/2019</v>
          </cell>
        </row>
        <row r="517">
          <cell r="E517" t="str">
            <v>CUMEEIRA PARA TELHA DE FIBROCIMENTO ONDULADA E = 6 MM, INCLUSO ACESSÓRIOS DE FIXAÇÃO E IÇAMENTO. AF_07/2019</v>
          </cell>
        </row>
        <row r="518">
          <cell r="E518" t="str">
            <v>CUMEEIRA PARA TELHA DE FIBROCIMENTO ESTRUTURAL E = 6 MM, INCLUSO ACESSÓRIOS DE FIXAÇÃO E IÇAMENTO. AF_07/2019</v>
          </cell>
        </row>
        <row r="519">
          <cell r="E519" t="str">
            <v>CUMEEIRA SHED PARA TELHA ONDULADA DE FIBROCIMENTO, E = 6 MM, INCLUSO ACESSÓRIOS DE FIXAÇÃO E IÇAMENTO. AF_07/2019</v>
          </cell>
        </row>
        <row r="520">
          <cell r="E520" t="str">
            <v>RUFO EXTERNO/INTERNO EM CHAPA DE AÇO GALVANIZADO NÚMERO 26, CORTE DE 33 CM, INCLUSO IÇAMENTO. AF_07/2019</v>
          </cell>
        </row>
        <row r="521">
          <cell r="E521" t="str">
            <v>RETIRADA E RECOLOCAÇÃO DE  TELHA CERÂMICA DE ENCAIXE, COM ATÉ DUAS ÁGUAS, INCLUSO IÇAMENTO. AF_07/2019</v>
          </cell>
        </row>
        <row r="522">
          <cell r="E522" t="str">
            <v>RETIRADA E RECOLOCAÇÃO DE  TELHA CERÂMICA DE ENCAIXE, COM MAIS DE DUAS ÁGUAS, INCLUSO IÇAMENTO. AF_07/2019</v>
          </cell>
        </row>
        <row r="523">
          <cell r="E523" t="str">
            <v>RETIRADA E RECOLOCAÇÃO DE  TELHA CERÂMICA CAPA-CANAL, COM ATÉ DUAS ÁGUAS, INCLUSO IÇAMENTO. AF_07/2019</v>
          </cell>
        </row>
        <row r="524">
          <cell r="E524" t="str">
            <v>RETIRADA E RECOLOCAÇÃO DE  TELHA CERÂMICA CAPA-CANAL, COM MAIS DE DUAS ÁGUAS, INCLUSO IÇAMENTO. AF_07/2019</v>
          </cell>
        </row>
        <row r="525">
          <cell r="E525" t="str">
            <v>CALHA DE BEIRAL, SEMICIRCULAR DE PVC, DIAMETRO 125 MM, INCLUINDO CABECEIRAS, EMENDAS, BOCAIS, SUPORTES E VEDAÇÕES, EXCLUINDO CONDUTORES, INCLUSO TRANSPORTE VERTICAL. AF_07/2019</v>
          </cell>
        </row>
        <row r="526">
          <cell r="E526" t="str">
            <v>RUFO EM FIBROCIMENTO PARA TELHA ONDULADA E = 6 MM, ABA DE 26 CM, INCLUSO TRANSPORTE VERTICAL, EXCETO CONTRARRUFO. AF_07/2019</v>
          </cell>
        </row>
        <row r="527">
          <cell r="E527" t="str">
            <v>CALHA EM CHAPA DE AÇO GALVANIZADO NÚMERO 24, DESENVOLVIMENTO DE 33 CM, INCLUSO TRANSPORTE VERTICAL. AF_07/2019</v>
          </cell>
        </row>
        <row r="528">
          <cell r="E528" t="str">
            <v>CALHA EM CHAPA DE AÇO GALVANIZADO NÚMERO 24, DESENVOLVIMENTO DE 50 CM, INCLUSO TRANSPORTE VERTICAL. AF_07/2019</v>
          </cell>
        </row>
        <row r="529">
          <cell r="E529" t="str">
            <v>CALHA EM CHAPA DE AÇO GALVANIZADO NÚMERO 24, DESENVOLVIMENTO DE 100 CM, INCLUSO TRANSPORTE VERTICAL. AF_07/2019</v>
          </cell>
        </row>
        <row r="530">
          <cell r="E530" t="str">
            <v>RUFO EM CHAPA DE AÇO GALVANIZADO NÚMERO 24, CORTE DE 25 CM, INCLUSO TRANSPORTE VERTICAL. AF_07/2019</v>
          </cell>
        </row>
        <row r="531">
          <cell r="E531" t="str">
            <v>TELHAMENTO COM TELHA ONDULADA DE FIBRA DE VIDRO E = 0,6 MM, PARA TELHADO COM INCLINAÇÃO MAIOR QUE 10°, COM ATÉ 2 ÁGUAS, INCLUSO IÇAMENTO. AF_07/2019</v>
          </cell>
        </row>
        <row r="532">
          <cell r="E532" t="str">
            <v>INSTALAÇÃO DE TESOURA (INTEIRA OU MEIA), EM AÇO, PARA VÃOS MAIORES OU IGUAIS A 3,0 M E MENORES QUE 6,0 M, INCLUSO IÇAMENTO. AF_07/2019</v>
          </cell>
        </row>
        <row r="533">
          <cell r="E533" t="str">
            <v>INSTALAÇÃO DE TESOURA (INTEIRA OU MEIA), EM AÇO, PARA VÃOS MAIORES OU IGUAIS A 6,0 M E MENORES QUE 8,0 M, INCLUSO IÇAMENTO. AF_07/2019</v>
          </cell>
        </row>
        <row r="534">
          <cell r="E534" t="str">
            <v>INSTALAÇÃO DE TESOURA (INTEIRA OU MEIA), EM AÇO, PARA VÃOS MAIORES OU IGUAIS A 8,0 M E MENORES QUE 10,0 M, INCLUSO IÇAMENTO. AF_07/2019</v>
          </cell>
        </row>
        <row r="535">
          <cell r="E535" t="str">
            <v>INSTALAÇÃO DE TESOURA (INTEIRA OU MEIA), EM AÇO, PARA VÃOS MAIORES OU IGUAIS A 10,0 M E MENORES QUE 12,0 M, INCLUSO IÇAMENTO. AF_07/2019</v>
          </cell>
        </row>
        <row r="536">
          <cell r="E536" t="str">
            <v>TRAMA DE AÇO COMPOSTA POR RIPAS, CAIBROS E TERÇAS PARA TELHADOS DE ATÉ 2 ÁGUAS PARA TELHA DE ENCAIXE DE CERÂMICA OU DE CONCRETO, INCLUSO TRANSPORTE VERTICAL. AF_07/2019</v>
          </cell>
        </row>
        <row r="537">
          <cell r="E537" t="str">
            <v>TRAMA DE AÇO COMPOSTA POR RIPAS E CAIBROS PARA TELHADOS DE ATÉ 2 ÁGUAS PARA TELHA DE ENCAIXE DE CERÂMICA OU DE CONCRETO, INCLUSO TRANSPORTE VERTICAL. AF_07/2019</v>
          </cell>
        </row>
        <row r="538">
          <cell r="E538" t="str">
            <v>TRAMA DE AÇO COMPOSTA POR RIPAS PARA TELHADOS DE ATÉ 2 ÁGUAS PARA TELHA DE ENCAIXE DE CERÂMICA OU DE CONCRETO, INCLUSO TRANSPORTE VERTICAL. AF_07/2019</v>
          </cell>
        </row>
        <row r="539">
          <cell r="E539" t="str">
            <v>TRAMA DE AÇO COMPOSTA POR RIPAS, CAIBROS E TERÇAS PARA TELHADOS DE MAIS DE 2 ÁGUAS PARA TELHA DE ENCAIXE DE CERÂMICA OU DE CONCRETO, INCLUSO TRANSPORTE VERTICAL. AF_07/2019</v>
          </cell>
        </row>
        <row r="540">
          <cell r="E540" t="str">
            <v>TRAMA DE AÇO COMPOSTA POR RIPAS E CAIBROS PARA TELHADOS DE MAIS DE 2 ÁGUAS PARA TELHA DE ENCAIXE DE CERÂMICA OU DE CONCRETO, INCLUSO TRANSPORTE VERTICAL. AF_07/2019</v>
          </cell>
        </row>
        <row r="541">
          <cell r="E541" t="str">
            <v>TRAMA DE AÇO COMPOSTA POR RIPAS PARA TELHADOS DE MAIS DE 2 ÁGUAS PARA TELHA DE ENCAIXE DE CERÂMICA OU DE CONCRETO, INCLUSO TRANSPORTE VERTICAL, INCLUSO TRANSPORTE VERTICAL. AF_07/2019</v>
          </cell>
        </row>
        <row r="542">
          <cell r="E542" t="str">
            <v>TRAMA DE AÇO COMPOSTA POR RIPAS, CAIBROS E TERÇAS PARA TELHADOS DE ATÉ 2 ÁGUAS PARA TELHA CERÂMICA CAPA-CANAL, INCLUSO TRANSPORTE VERTICAL. AF_07/2019</v>
          </cell>
        </row>
        <row r="543">
          <cell r="E543" t="str">
            <v>TRAMA DE AÇO COMPOSTA POR RIPAS E CAIBROS PARA TELHADOS DE ATÉ 2 ÁGUAS PARA TELHA CERÂMICA CAPA-CANAL, INCLUSO TRANSPORTE VERTICAL. AF_07/2019</v>
          </cell>
        </row>
        <row r="544">
          <cell r="E544" t="str">
            <v>TRAMA DE AÇO COMPOSTA POR RIPAS PARA TELHADOS DE ATÉ 2 ÁGUAS PARA TELHA CERÂMICA CAPA-CANAL, INCLUSO TRANSPORTE VERTICAL. AF_07/2019</v>
          </cell>
        </row>
        <row r="545">
          <cell r="E545" t="str">
            <v>TRAMA DE AÇO COMPOSTA POR RIPAS, CAIBROS E TERÇAS PARA TELHADOS DE MAIS DE 2 ÁGUAS PARA TELHA CERÂMICA CAPA-CANAL, INCLUSO TRANSPORTE VERTICAL. AF_07/2019</v>
          </cell>
        </row>
        <row r="546">
          <cell r="E546" t="str">
            <v>TRAMA DE AÇO COMPOSTA POR RIPAS E CAIBROS PARA TELHADOS DE MAIS DE 2 ÁGUAS PARA TELHA CERÂMICA CAPA-CANAL, INCLUSO TRANSPORTE VERTICAL. AF_07/2019</v>
          </cell>
        </row>
        <row r="547">
          <cell r="E547" t="str">
            <v>TRAMA DE AÇO COMPOSTA POR RIPAS PARA TELHADOS DE MAIS DE 2 ÁGUAS PARA TELHA CERÂMICA CAPA-CANAL, INCLUSO TRANSPORTE VERTICAL. AF_07/2019</v>
          </cell>
        </row>
        <row r="548">
          <cell r="E548" t="str">
            <v>TRAMA DE AÇO COMPOSTA POR TERÇAS PARA TELHADOS DE ATÉ 2 ÁGUAS PARA TELHA ONDULADA DE FIBROCIMENTO, METÁLICA, PLÁSTICA OU TERMOACÚSTICA, INCLUSO TRANSPORTE VERTICAL. AF_07/2019</v>
          </cell>
        </row>
        <row r="549">
          <cell r="E549" t="str">
            <v>TRAMA DE AÇO COMPOSTA POR TERÇAS PARA TELHADOS DE ATÉ 2 ÁGUAS PARA TELHA ESTRUTURAL DE FIBROCIMENTO, INCLUSO TRANSPORTE VERTICAL. AF_07/2019</v>
          </cell>
        </row>
        <row r="550">
          <cell r="E550" t="str">
            <v>FABRICAÇÃO E INSTALAÇÃO DE TESOURA INTEIRA EM AÇO, VÃO DE 3 M, PARA TELHA CERÂMICA OU DE CONCRETO, INCLUSO IÇAMENTO. AF_12/2015</v>
          </cell>
        </row>
        <row r="551">
          <cell r="E551" t="str">
            <v>FABRICAÇÃO E INSTALAÇÃO DE TESOURA INTEIRA EM AÇO, VÃO DE 4 M, PARA TELHA CERÂMICA OU DE CONCRETO, INCLUSO IÇAMENTO. AF_12/2015</v>
          </cell>
        </row>
        <row r="552">
          <cell r="E552" t="str">
            <v>FABRICAÇÃO E INSTALAÇÃO DE TESOURA INTEIRA EM AÇO, VÃO DE 5 M, PARA TELHA CERÂMICA OU DE CONCRETO, INCLUSO IÇAMENTO. AF_12/2015</v>
          </cell>
        </row>
        <row r="553">
          <cell r="E553" t="str">
            <v>FABRICAÇÃO E INSTALAÇÃO DE TESOURA INTEIRA EM AÇO, VÃO DE 6 M, PARA TELHA CERÂMICA OU DE CONCRETO, INCLUSO IÇAMENTO. AF_12/2015</v>
          </cell>
        </row>
        <row r="554">
          <cell r="E554" t="str">
            <v>FABRICAÇÃO E INSTALAÇÃO DE TESOURA INTEIRA EM AÇO, VÃO DE 7 M, PARA TELHA CERÂMICA OU DE CONCRETO, INCLUSO IÇAMENTO. AF_12/2015</v>
          </cell>
        </row>
        <row r="555">
          <cell r="E555" t="str">
            <v>FABRICAÇÃO E INSTALAÇÃO DE TESOURA INTEIRA EM AÇO, VÃO DE 8 M, PARA TELHA CERÂMICA OU DE CONCRETO, INCLUSO IÇAMENTO. AF_12/2015</v>
          </cell>
        </row>
        <row r="556">
          <cell r="E556" t="str">
            <v>(COMPOSIÇÃO REPRESENTATIVA) FABRICAÇÃO E INSTALAÇÃO DE TESOURA INTEIRA EM AÇO, PARA VÃOS DE 3 A 12 M E PARA QUALQUER TIPO DE TELHA, INCLUSO IÇAMENTO. AF_12/2015</v>
          </cell>
        </row>
        <row r="557">
          <cell r="E557" t="str">
            <v>FABRICAÇÃO E INSTALAÇÃO DE TESOURA INTEIRA EM AÇO, VÃO DE 9 M, PARA TELHA CERÂMICA OU DE CONCRETO, INCLUSO IÇAMENTO. AF_12/2015</v>
          </cell>
        </row>
        <row r="558">
          <cell r="E558" t="str">
            <v>FABRICAÇÃO E INSTALAÇÃO DE TESOURA INTEIRA EM AÇO, VÃO DE 10 M, PARA TELHA CERÂMICA OU DE CONCRETO, INCLUSO IÇAMENTO. AF_12/2015</v>
          </cell>
        </row>
        <row r="559">
          <cell r="E559" t="str">
            <v>FABRICAÇÃO E INSTALAÇÃO DE TESOURA INTEIRA EM AÇO, VÃO DE 11 M, PARA TELHA CERÂMICA OU DE CONCRETO, INCLUSO IÇAMENTO. AF_12/2015</v>
          </cell>
        </row>
        <row r="560">
          <cell r="E560" t="str">
            <v>FABRICAÇÃO E INSTALAÇÃO DE TESOURA INTEIRA EM AÇO, VÃO DE 12 M, PARA TELHA CERÂMICA OU DE CONCRETO, INCLUSO IÇAMENTO. AF_12/2015</v>
          </cell>
        </row>
        <row r="561">
          <cell r="E561" t="str">
            <v>FABRICAÇÃO E INSTALAÇÃO DE TESOURA INTEIRA EM AÇO, VÃO DE 3 M, PARA TELHA ONDULADA DE FIBROCIMENTO, METÁLICA, PLÁSTICA OU TERMOACÚSTICA, INCLUSO IÇAMENTO.. AF_12/2015</v>
          </cell>
        </row>
        <row r="562">
          <cell r="E562" t="str">
            <v>FABRICAÇÃO E INSTALAÇÃO DE TESOURA INTEIRA EM AÇO, VÃO DE 4 M, PARA TELHA ONDULADA DE FIBROCIMENTO, METÁLICA, PLÁSTICA OU TERMOACÚSTICA, INCLUSO IÇAMENTO. AF_12/2015</v>
          </cell>
        </row>
        <row r="563">
          <cell r="E563" t="str">
            <v>FABRICAÇÃO E INSTALAÇÃO DE TESOURA INTEIRA EM AÇO, VÃO DE 5 M, PARA TELHA ONDULADA DE FIBROCIMENTO, METÁLICA, PLÁSTICA OU TERMOACÚSTICA, INCLUSO IÇAMENTO. AF_12/2015</v>
          </cell>
        </row>
        <row r="564">
          <cell r="E564" t="str">
            <v>FABRICAÇÃO E INSTALAÇÃO DE TESOURA INTEIRA EM AÇO, VÃO DE 6 M, PARA TELHA ONDULADA DE FIBROCIMENTO, METÁLICA, PLÁSTICA OU TERMOACÚSTICA, INCLUSO IÇAMENTO. AF_12/2015</v>
          </cell>
        </row>
        <row r="565">
          <cell r="E565" t="str">
            <v>FABRICAÇÃO E INSTALAÇÃO DE TESOURA INTEIRA EM AÇO, VÃO DE 7 M, PARA TELHA ONDULADA DE FIBROCIMENTO, METÁLICA, PLÁSTICA OU TERMOACÚSTICA, INCLUSO IÇAMENTO. AF_12/2015</v>
          </cell>
        </row>
        <row r="566">
          <cell r="E566" t="str">
            <v>FABRICAÇÃO E INSTALAÇÃO DE TESOURA INTEIRA EM AÇO, VÃO DE 8 M, PARA TELHA ONDULADA DE FIBROCIMENTO, METÁLICA, PLÁSTICA OU TERMOACÚSTICA, INCLUSO IÇAMENTO, INCLUSO IÇAMENTO. AF_12/2015</v>
          </cell>
        </row>
        <row r="567">
          <cell r="E567" t="str">
            <v>FABRICAÇÃO E INSTALAÇÃO DE TESOURA INTEIRA EM AÇO, VÃO DE 9 M, PARA TELHA ONDULADA DE FIBROCIMENTO, METÁLICA, PLÁSTICA OU TERMOACÚSTICA, INCLUSO IÇAMENTO. AF_12/2015</v>
          </cell>
        </row>
        <row r="568">
          <cell r="E568" t="str">
            <v>FABRICAÇÃO E INSTALAÇÃO DE TESOURA INTEIRA EM AÇO, VÃO DE 10 M, PARA TELHA ONDULADA DE FIBROCIMENTO, METÁLICA, PLÁSTICA OU TERMOACÚSTICA, INCLUSO IÇAMENTO. AF_12/2015</v>
          </cell>
        </row>
        <row r="569">
          <cell r="E569" t="str">
            <v>FABRICAÇÃO E INSTALAÇÃO DE TESOURA INTEIRA EM AÇO, VÃO DE 11 M, PARA TELHA ONDULADA DE FIBROCIMENTO, METÁLICA, PLÁSTICA OU TERMOACÚSTICA, INCLUSO IÇAMENTO. AF_12/2015</v>
          </cell>
        </row>
        <row r="570">
          <cell r="E570" t="str">
            <v>FABRICAÇÃO E INSTALAÇÃO DE TESOURA INTEIRA EM AÇO, VÃO DE 12 M, PARA TELHA ONDULADA DE FIBROCIMENTO, METÁLICA, PLÁSTICA OU TERMOACÚSTICA, INCLUSO IÇAMENTO. AF_12/2015</v>
          </cell>
        </row>
        <row r="571">
          <cell r="E571" t="str">
            <v>FABRICAÇÃO E INSTALAÇÃO DE MEIA TESOURA DE MADEIRA NÃO APARELHADA, COM VÃO DE 3 M, PARA TELHA CERÂMICA OU DE CONCRETO, INCLUSO IÇAMENTO. AF_07/2019</v>
          </cell>
        </row>
        <row r="572">
          <cell r="E572" t="str">
            <v>FABRICAÇÃO E INSTALAÇÃO DE MEIA TESOURA DE MADEIRA NÃO APARELHADA, COM VÃO DE 4 M, PARA TELHA CERÂMICA OU DE CONCRETO, INCLUSO IÇAMENTO. AF_07/2019</v>
          </cell>
        </row>
        <row r="573">
          <cell r="E573" t="str">
            <v>FABRICAÇÃO E INSTALAÇÃO DE MEIA TESOURA DE MADEIRA NÃO APARELHADA, COM VÃO DE 5 M, PARA TELHA CERÂMICA OU DE CONCRETO, INCLUSO IÇAMENTO. AF_07/2019</v>
          </cell>
        </row>
        <row r="574">
          <cell r="E574" t="str">
            <v>FABRICAÇÃO E INSTALAÇÃO DE MEIA TESOURA DE MADEIRA NÃO APARELHADA, COM VÃO DE 6 M, PARA TELHA CERÂMICA OU DE CONCRETO, INCLUSO IÇAMENTO. AF_07/2019</v>
          </cell>
        </row>
        <row r="575">
          <cell r="E575" t="str">
            <v>FABRICAÇÃO E INSTALAÇÃO DE MEIA TESOURA DE MADEIRA NÃO APARELHADA, COM VÃO DE 7 M, PARA TELHA CERÂMICA OU DE CONCRETO, INCLUSO IÇAMENTO. AF_07/2019</v>
          </cell>
        </row>
        <row r="576">
          <cell r="E576" t="str">
            <v>FABRICAÇÃO E INSTALAÇÃO DE MEIA TESOURA DE MADEIRA NÃO APARELHADA, COM VÃO DE 8 M, PARA TELHA CERÂMICA OU DE CONCRETO, INCLUSO IÇAMENTO. AF_07/2019</v>
          </cell>
        </row>
        <row r="577">
          <cell r="E577" t="str">
            <v>FABRICAÇÃO E INSTALAÇÃO DE MEIA TESOURA DE MADEIRA NÃO APARELHADA, COM VÃO DE 9 M, PARA TELHA CERÂMICA OU DE CONCRETO, INCLUSO IÇAMENTO. AF_07/2019</v>
          </cell>
        </row>
        <row r="578">
          <cell r="E578" t="str">
            <v>FABRICAÇÃO E INSTALAÇÃO DE MEIA TESOURA DE MADEIRA NÃO APARELHADA, COM VÃO DE 10 M, PARA TELHA CERÂMICA OU DE CONCRETO, INCLUSO IÇAMENTO. AF_07/2019</v>
          </cell>
        </row>
        <row r="579">
          <cell r="E579" t="str">
            <v>FABRICAÇÃO E INSTALAÇÃO DE MEIA TESOURA DE MADEIRA NÃO APARELHADA, COM VÃO DE 11 M, PARA TELHA CERÂMICA OU DE CONCRETO, INCLUSO IÇAMENTO. AF_07/2019</v>
          </cell>
        </row>
        <row r="580">
          <cell r="E580" t="str">
            <v>FABRICAÇÃO E INSTALAÇÃO DE MEIA TESOURA DE MADEIRA NÃO APARELHADA, COM VÃO DE 12 M, PARA TELHA CERÂMICA OU DE CONCRETO, INCLUSO IÇAMENTO. AF_07/2019</v>
          </cell>
        </row>
        <row r="581">
          <cell r="E581" t="str">
            <v>FABRICAÇÃO E INSTALAÇÃO DE MEIA TESOURA DE MADEIRA NÃO APARELHADA, COM VÃO DE 3 M, PARA TELHA ONDULADA DE FIBROCIMENTO, ALUMÍNIO, PLÁSTICA OU TERMOACÚSTICA, INCLUSO IÇAMENTO. AF_07/2019</v>
          </cell>
        </row>
        <row r="582">
          <cell r="E582" t="str">
            <v>FABRICAÇÃO E INSTALAÇÃO DE MEIA TESOURA DE MADEIRA NÃO APARELHADA, COM VÃO DE 4 M, PARA TELHA ONDULADA DE FIBROCIMENTO, ALUMÍNIO, PLÁSTICA OU TERMOACÚSTICA, INCLUSO IÇAMENTO. AF_07/2019</v>
          </cell>
        </row>
        <row r="583">
          <cell r="E583" t="str">
            <v>FABRICAÇÃO E INSTALAÇÃO DE MEIA TESOURA DE MADEIRA NÃO APARELHADA, COM VÃO DE 5 M, PARA TELHA ONDULADA DE FIBROCIMENTO, ALUMÍNIO, PLÁSTICA OU TERMOACÚSTICA, INCLUSO IÇAMENTO. AF_07/2019</v>
          </cell>
        </row>
        <row r="584">
          <cell r="E584" t="str">
            <v>FABRICAÇÃO E INSTALAÇÃO DE MEIA TESOURA DE MADEIRA NÃO APARELHADA, COM VÃO DE 6 M, PARA TELHA ONDULADA DE FIBROCIMENTO, ALUMÍNIO, PLÁSTICA OU TERMOACÚSTICA, INCLUSO IÇAMENTO. AF_07/2019</v>
          </cell>
        </row>
        <row r="585">
          <cell r="E585" t="str">
            <v>FABRICAÇÃO E INSTALAÇÃO DE MEIA TESOURA DE MADEIRA NÃO APARELHADA, COM VÃO DE 7 M, PARA TELHA ONDULADA DE FIBROCIMENTO, ALUMÍNIO, PLÁSTICA OU TERMOACÚSTICA, INCLUSO IÇAMENTO. AF_07/2019</v>
          </cell>
        </row>
        <row r="586">
          <cell r="E586" t="str">
            <v>FABRICAÇÃO E INSTALAÇÃO DE MEIA TESOURA DE MADEIRA NÃO APARELHADA, COM VÃO DE 8 M, PARA TELHA ONDULADA DE FIBROCIMENTO, ALUMÍNIO, PLÁSTICA OU TERMOACÚSTICA, INCLUSO IÇAMENTO. AF_07/2019</v>
          </cell>
        </row>
        <row r="587">
          <cell r="E587" t="str">
            <v>FABRICAÇÃO E INSTALAÇÃO DE MEIA TESOURA DE MADEIRA NÃO APARELHADA, COM VÃO DE 9 M, PARA TELHA ONDULADA DE FIBROCIMENTO, ALUMÍNIO, PLÁSTICA OU TERMOACÚSTICA, INCLUSO IÇAMENTO. AF_07/2019</v>
          </cell>
        </row>
        <row r="588">
          <cell r="E588" t="str">
            <v>FABRICAÇÃO E INSTALAÇÃO DE MEIA TESOURA DE MADEIRA NÃO APARELHADA, COM VÃO DE 10 M, PARA TELHA ONDULADA DE FIBROCIMENTO, ALUMÍNIO, PLÁSTICA OU TERMOACÚSTICA, INCLUSO IÇAMENTO. AF_07/2019</v>
          </cell>
        </row>
        <row r="589">
          <cell r="E589" t="str">
            <v>FABRICAÇÃO E INSTALAÇÃO DE MEIA TESOURA DE MADEIRA NÃO APARELHADA, COM VÃO DE 11 M, PARA TELHA ONDULADA DE FIBROCIMENTO, ALUMÍNIO, PLÁSTICA OU TERMOACÚSTICA, INCLUSO IÇAMENTO. AF_07/2019</v>
          </cell>
        </row>
        <row r="590">
          <cell r="E590" t="str">
            <v>FABRICAÇÃO E INSTALAÇÃO DE MEIA TESOURA DE MADEIRA NÃO APARELHADA, COM VÃO DE 12 M, PARA TELHA ONDULADA DE FIBROCIMENTO, ALUMÍNIO, PLÁSTICA OU TERMOACÚSTICA, INCLUSO IÇAMENTO. AF_07/2019</v>
          </cell>
        </row>
        <row r="591">
          <cell r="E591" t="str">
            <v>FABRICAÇÃO E INSTALAÇÃO DE TESOURA (INTEIRA OU MEIA) EM AÇO, VÃOS MAIORES OU IGUAIS A 3,0 M E MENORES OU IGUAL A 6,0 M, INCLUSO IÇAMENTO. AF_07/2019</v>
          </cell>
        </row>
        <row r="592">
          <cell r="E592" t="str">
            <v>FABRICAÇÃO E INSTALAÇÃO DE TESOURA (INTEIRA OU MEIA) EM AÇO, VÃOS MAIORES QUE 6,0 M E MENORES QUE 12,0 M, INCLUSO IÇAMENTO. AF_07/2019</v>
          </cell>
        </row>
        <row r="593">
          <cell r="E593" t="str">
            <v>FABRICAÇÃO E INSTALAÇÃO DE PONTALETES DE MADEIRA NÃO APARELHADA PARA TELHADOS COM ATÉ 2 ÁGUAS E COM TELHA ONDULADA DE FIBROCIMENTO, ALUMÍNIO OU PLÁSTICA EM EDIFÍCIO RESIDENCIAL TÉRREO, INCLUSO TRANSPORTE VERTICAL. AF_07/2019</v>
          </cell>
        </row>
        <row r="594">
          <cell r="E594" t="str">
            <v>TELHAMENTO COM TELHA DE ENCAIXE, TIPO FRANCESA DE VIDRO, COM ATÉ 2 ÁGUAS, INCLUSO TRANSPORTE VERTICAL. AF_07/2019</v>
          </cell>
        </row>
        <row r="595">
          <cell r="E595" t="str">
            <v>GUIA (MEIO-FIO) CONCRETO, MOLDADA  IN LOCO  EM TRECHO RETO COM EXTRUSORA, 13 CM BASE X 22 CM ALTURA. AF_06/2016</v>
          </cell>
        </row>
        <row r="596">
          <cell r="E596" t="str">
            <v>GUIA (MEIO-FIO) CONCRETO, MOLDADA  IN LOCO  EM TRECHO CURVO COM EXTRUSORA, 13 CM BASE X 22 CM ALTURA. AF_06/2016</v>
          </cell>
        </row>
        <row r="597">
          <cell r="E597" t="str">
            <v>GUIA (MEIO-FIO) CONCRETO, MOLDADA  IN LOCO  EM TRECHO RETO COM EXTRUSORA, 15 CM BASE X 30 CM ALTURA. AF_06/2016</v>
          </cell>
        </row>
        <row r="598">
          <cell r="E598" t="str">
            <v>GUIA (MEIO-FIO) CONCRETO, MOLDADA  IN LOCO  EM TRECHO CURVO COM EXTRUSORA, 15 CM BASE X 30 CM ALTURA. AF_06/2016</v>
          </cell>
        </row>
        <row r="599">
          <cell r="E599" t="str">
            <v>GUIA (MEIO-FIO) E SARJETA CONJUGADOS DE CONCRETO, MOLDADA  IN LOCO  EM TRECHO RETO COM EXTRUSORA, 45 CM BASE (15 CM BASE DA GUIA + 30 CM BASE DA SARJETA) X 22 CM ALTURA. AF_06/2016</v>
          </cell>
        </row>
        <row r="600">
          <cell r="E600" t="str">
            <v>GUIA (MEIO-FIO) E SARJETA CONJUGADOS DE CONCRETO, MOLDADA  IN LOCO  EM TRECHO CURVO COM EXTRUSORA, 45 CM BASE (15 CM BASE DA GUIA + 30 CM BASE DA SARJETA) X 22 CM ALTURA. AF_06/2016</v>
          </cell>
        </row>
        <row r="601">
          <cell r="E601" t="str">
            <v>GUIA (MEIO-FIO) E SARJETA CONJUGADOS DE CONCRETO, MOLDADA  IN LOCO  EM TRECHO RETO COM EXTRUSORA, 60 CM BASE (15 CM BASE DA GUIA + 45 CM BASE DA SARJETA) X 26 CM ALTURA. AF_06/2016</v>
          </cell>
        </row>
        <row r="602">
          <cell r="E602" t="str">
            <v>GUIA (MEIO-FIO) E SARJETA CONJUGADOS DE CONCRETO, MOLDADA IN LOCO  EM TRECHO CURVO COM EXTRUSORA, 60 CM BASE (15 CM BASE DA GUIA + 45 CM BASE DA SARJETA) X 26 CM ALTURA. AF_06/2016</v>
          </cell>
        </row>
        <row r="603">
          <cell r="E603" t="str">
            <v>GUIA (MEIO-FIO) E SARJETA CONJUGADOS DE CONCRETO, MOLDADA  IN LOCO  EM TRECHO RETO COM EXTRUSORA, 65 CM BASE (15 CM BASE DA GUIA + 50 CM BASE DA SARJETA) X 26 CM ALTURA. AF_06/2016</v>
          </cell>
        </row>
        <row r="604">
          <cell r="E604" t="str">
            <v>GUIA (MEIO-FIO) E SARJETA CONJUGADOS DE CONCRETO, MOLDADA  IN LOCO  EM TRECHO CURVO COM EXTRUSORA, 65 CM BASE (15 CM BASE DA GUIA + 50 CM BASE DA SARJETA) X 26 CM ALTURA. AF_06/2016</v>
          </cell>
        </row>
        <row r="605">
          <cell r="E605" t="str">
            <v>ASSENTAMENTO DE GUIA (MEIO-FIO) EM TRECHO RETO, CONFECCIONADA EM CONCRETO PRÉ-FABRICADO, DIMENSÕES 100X15X13X30 CM (COMPRIMENTO X BASE INFERIOR X BASE SUPERIOR X ALTURA), PARA VIAS URBANAS (USO VIÁRIO). AF_06/2016</v>
          </cell>
        </row>
        <row r="606">
          <cell r="E606" t="str">
            <v>ASSENTAMENTO DE GUIA (MEIO-FIO) EM TRECHO CURVO, CONFECCIONADA EM CONCRETO PRÉ-FABRICADO, DIMENSÕES 100X15X13X30 CM (COMPRIMENTO X BASE INFERIOR X BASE SUPERIOR X ALTURA), PARA VIAS URBANAS (USO VIÁRIO). AF_06/2016</v>
          </cell>
        </row>
        <row r="607">
          <cell r="E607" t="str">
            <v>ASSENTAMENTO DE GUIA (MEIO-FIO) EM TRECHO RETO, CONFECCIONADA EM CONCRETO PRÉ-FABRICADO, DIMENSÕES 100X15X13X20 CM (COMPRIMENTO X BASE INFERIOR X BASE SUPERIOR X ALTURA), PARA URBANIZAÇÃO INTERNA DE EMPREENDIMENTOS. AF_06/2016_P</v>
          </cell>
        </row>
        <row r="608">
          <cell r="E608" t="str">
            <v>ASSENTAMENTO DE GUIA (MEIO-FIO) EM TRECHO CURVO, CONFECCIONADA EM CONCRETO PRÉ-FABRICADO, DIMENSÕES 100X15X13X20 CM (COMPRIMENTO X BASE INFERIOR X BASE SUPERIOR X ALTURA), PARA URBANIZAÇÃO INTERNA DE EMPREENDIMENTOS. AF_06/2016_P</v>
          </cell>
        </row>
        <row r="609">
          <cell r="E609" t="str">
            <v>EXECUÇÃO DE SARJETA DE CONCRETO USINADO, MOLDADA  IN LOCO  EM TRECHO RETO, 30 CM BASE X 15 CM ALTURA. AF_06/2016</v>
          </cell>
        </row>
        <row r="610">
          <cell r="E610" t="str">
            <v>EXECUÇÃO DE SARJETA DE CONCRETO USINADO, MOLDADA  IN LOCO  EM TRECHO CURVO, 30 CM BASE X 15 CM ALTURA. AF_06/2016</v>
          </cell>
        </row>
        <row r="611">
          <cell r="E611" t="str">
            <v>EXECUÇÃO DE SARJETA DE CONCRETO USINADO, MOLDADA  IN LOCO  EM TRECHO RETO, 45 CM BASE X 15 CM ALTURA. AF_06/2016</v>
          </cell>
        </row>
        <row r="612">
          <cell r="E612" t="str">
            <v>EXECUÇÃO DE SARJETA DE CONCRETO USINADO, MOLDADA  IN LOCO  EM TRECHO CURVO, 45 CM BASE X 15 CM ALTURA. AF_06/2016</v>
          </cell>
        </row>
        <row r="613">
          <cell r="E613" t="str">
            <v>EXECUÇÃO DE SARJETA DE CONCRETO USINADO, MOLDADA  IN LOCO  EM TRECHO RETO, 60 CM BASE X 15 CM ALTURA. AF_06/2016</v>
          </cell>
        </row>
        <row r="614">
          <cell r="E614" t="str">
            <v>EXECUÇÃO DE SARJETA DE CONCRETO USINADO, MOLDADA  IN LOCO  EM TRECHO CURVO, 60 CM BASE X 15 CM ALTURA. AF_06/2016</v>
          </cell>
        </row>
        <row r="615">
          <cell r="E615" t="str">
            <v>EXECUÇÃO DE SARJETA DE CONCRETO USINADO, MOLDADA  IN LOCO  EM TRECHO RETO, 30 CM BASE X 10 CM ALTURA. AF_06/2016</v>
          </cell>
        </row>
        <row r="616">
          <cell r="E616" t="str">
            <v>EXECUÇÃO DE SARJETA DE CONCRETO USINADO, MOLDADA  IN LOCO  EM TRECHO CURVO, 30 CM BASE X 10 CM ALTURA. AF_06/2016</v>
          </cell>
        </row>
        <row r="617">
          <cell r="E617" t="str">
            <v>EXECUÇÃO DE SARJETA DE CONCRETO USINADO, MOLDADA  IN LOCO  EM TRECHO RETO, 45 CM BASE X 10 CM ALTURA. AF_06/2016</v>
          </cell>
        </row>
        <row r="618">
          <cell r="E618" t="str">
            <v>EXECUÇÃO DE SARJETA DE CONCRETO USINADO, MOLDADA  IN LOCO  EM TRECHO CURVO, 45 CM BASE X 10 CM ALTURA. AF_06/2016</v>
          </cell>
        </row>
        <row r="619">
          <cell r="E619" t="str">
            <v>EXECUÇÃO DE SARJETA DE CONCRETO USINADO, MOLDADA  IN LOCO  EM TRECHO RETO, 60 CM BASE X 10 CM ALTURA. AF_06/2016</v>
          </cell>
        </row>
        <row r="620">
          <cell r="E620" t="str">
            <v>EXECUÇÃO DE SARJETA DE CONCRETO USINADO, MOLDADA  IN LOCO  EM TRECHO CURVO, 60 CM BASE X 10 CM ALTURA. AF_06/2016</v>
          </cell>
        </row>
        <row r="621">
          <cell r="E621" t="str">
            <v>EXECUÇÃO DE SARJETÃO DE CONCRETO USINADO, MOLDADA  IN LOCO  EM TRECHO RETO, 100 CM BASE X 20 CM ALTURA. AF_06/2016</v>
          </cell>
        </row>
        <row r="622">
          <cell r="E622" t="str">
            <v>EXECUÇÃO DE ESCORAS DE CONCRETO PARA CONTENÇÃO DE GUIAS PRÉ-FABRICADAS. AF_06/2016</v>
          </cell>
        </row>
        <row r="623">
          <cell r="E623" t="str">
            <v>KIT DE PORTA-PRONTA DE MADEIRA EM ACABAMENTO MELAMÍNICO BRANCO, FOLHA LEVE OU MÉDIA, 60X210CM, EXCLUSIVE FECHADURA, FIXAÇÃO COM PREENCHIMENTO PARCIAL DE ESPUMA EXPANSIVA - FORNECIMENTO E INSTALAÇÃO. AF_12/2019</v>
          </cell>
        </row>
        <row r="624">
          <cell r="E624" t="str">
            <v>KIT DE PORTA-PRONTA DE MADEIRA EM ACABAMENTO MELAMÍNICO BRANCO, FOLHA LEVE OU MÉDIA, 70X210CM, EXCLUSIVE FECHADURA, FIXAÇÃO COM PREENCHIMENTO PARCIAL DE ESPUMA EXPANSIVA - FORNECIMENTO E INSTALAÇÃO. AF_12/2019</v>
          </cell>
        </row>
        <row r="625">
          <cell r="E625" t="str">
            <v>KIT DE PORTA-PRONTA DE MADEIRA EM ACABAMENTO MELAMÍNICO BRANCO, FOLHA LEVE OU MÉDIA, 80X210CM, EXCLUSIVE FECHADURA, FIXAÇÃO COM PREENCHIMENTO PARCIAL DE ESPUMA EXPANSIVA - FORNECIMENTO E INSTALAÇÃO. AF_12/2019</v>
          </cell>
        </row>
        <row r="626">
          <cell r="E626" t="str">
            <v>KIT DE PORTA-PRONTA DE MADEIRA EM ACABAMENTO MELAMÍNICO BRANCO, FOLHA PESADA OU SUPERPESADA, 80X210CM, FIXAÇÃO COM PREENCHIMENTO PARCIAL DE ESPUMA EXPANSIVA - FORNECIMENTO E INSTALAÇÃO. AF_12/2019</v>
          </cell>
        </row>
        <row r="627">
          <cell r="E627" t="str">
            <v>KIT DE PORTA-PRONTA DE MADEIRA EM ACABAMENTO MELAMÍNICO BRANCO, FOLHA PESADA OU SUPERPESADA, 90X210CM, FIXAÇÃO COM PREENCHIMENTO TOTAL DE ESPUMA EXPANSIVA - FORNECIMENTO E INSTALAÇÃO. AF_12/2019</v>
          </cell>
        </row>
        <row r="628">
          <cell r="E628" t="str">
            <v>KIT DE PORTA-PRONTA DE MADEIRA EM ACABAMENTO MELAMÍNICO BRANCO, FOLHA LEVE OU MÉDIA, E BATENTE METÁLICO, 60X210CM, FIXAÇÃO COM ARGAMASSA - FORNECIMENTO E INSTALAÇÃO. AF_12/2019</v>
          </cell>
        </row>
        <row r="629">
          <cell r="E629" t="str">
            <v>KIT DE PORTA-PRONTA DE MADEIRA EM ACABAMENTO MELAMÍNICO BRANCO, FOLHA LEVE OU MÉDIA, E BATENTE METÁLICO, 70X210CM, FIXAÇÃO COM ARGAMASSA - FORNECIMENTO E INSTALAÇÃO. AF_12/2019</v>
          </cell>
        </row>
        <row r="630">
          <cell r="E630" t="str">
            <v>KIT DE PORTA-PRONTA DE MADEIRA EM ACABAMENTO MELAMÍNICO BRANCO, FOLHA LEVE OU MÉDIA, E BATENTE METÁLICO, 80X210CM, FIXAÇÃO COM ARGAMASSA - FORNECIMENTO E INSTALAÇÃO. AF_12/2019</v>
          </cell>
        </row>
        <row r="631">
          <cell r="E631" t="str">
            <v>KIT DE PORTA-PRONTA DE MADEIRA EM ACABAMENTO MELAMÍNICO BRANCO, FOLHA LEVE OU MÉDIA, E BATENTE METÁLICO, 90X210CM, FIXAÇÃO COM ARGAMASSA - FORNECIMENTO E INSTALAÇÃO. AF_12/2019</v>
          </cell>
        </row>
        <row r="632">
          <cell r="E632" t="str">
            <v>KIT DE PORTA-PRONTA DE MADEIRA EM ACABAMENTO MELAMÍNICO BRANCO, FOLHA PESADA OU SUPERPESADA, E BATENTE METÁLICO, 80X210CM, FIXAÇÃO COM ARGAMASSA - FORNECIMENTO E INSTALAÇÃO. AF_12/2019</v>
          </cell>
        </row>
        <row r="633">
          <cell r="E633" t="str">
            <v>KIT DE PORTA-PRONTA DE MADEIRA EM ACABAMENTO MELAMÍNICO BRANCO, FOLHA PESADA OU SUPERPESADA, E BATENTE METÁLICO, 90X210CM, FIXAÇÃO COM ARGAMASSA - FORNECIMENTO E INSTALAÇÃO. AF_12/2019</v>
          </cell>
        </row>
        <row r="634">
          <cell r="E634" t="str">
            <v>BATENTE PARA PORTA DE MADEIRA, PADRÃO MÉDIO - FORNECIMENTO E MONTAGEM. AF_12/2019</v>
          </cell>
        </row>
        <row r="635">
          <cell r="E635" t="str">
            <v>BATENTE PARA PORTA DE MADEIRA, FIXAÇÃO COM ARGAMASSA, PADRÃO MÉDIO - FORNECIMENTO E INSTALAÇÃO. AF_12/2019_P</v>
          </cell>
        </row>
        <row r="636">
          <cell r="E636" t="str">
            <v>PORTA DE MADEIRA PARA PINTURA, SEMI-OCA (LEVE OU MÉDIA), 60X210CM, ESPESSURA DE 3,5CM, INCLUSO DOBRADIÇAS - FORNECIMENTO E INSTALAÇÃO. AF_12/2019</v>
          </cell>
        </row>
        <row r="637">
          <cell r="E637" t="str">
            <v>PORTA DE MADEIRA PARA PINTURA, SEMI-OCA (LEVE OU MÉDIA), 70X210CM, ESPESSURA DE 3,5CM, INCLUSO DOBRADIÇAS - FORNECIMENTO E INSTALAÇÃO. AF_12/2019</v>
          </cell>
        </row>
        <row r="638">
          <cell r="E638" t="str">
            <v>PORTA DE MADEIRA PARA PINTURA, SEMI-OCA (LEVE OU MÉDIA), 80X210CM, ESPESSURA DE 3,5CM, INCLUSO DOBRADIÇAS - FORNECIMENTO E INSTALAÇÃO. AF_12/2019</v>
          </cell>
        </row>
        <row r="639">
          <cell r="E639" t="str">
            <v>PORTA DE MADEIRA PARA PINTURA, SEMI-OCA (LEVE OU MÉDIA), 90X210CM, ESPESSURA DE 3,5CM, INCLUSO DOBRADIÇAS - FORNECIMENTO E INSTALAÇÃO. AF_12/2019</v>
          </cell>
        </row>
        <row r="640">
          <cell r="E640" t="str">
            <v>PORTA DE MADEIRA PARA PINTURA, SEMI-OCA (PESADA OU SUPERPESADA), 80X210CM, ESPESSURA DE 3,5CM, INCLUSO DOBRADIÇAS - FORNECIMENTO E INSTALAÇÃO. AF_12/2019</v>
          </cell>
        </row>
        <row r="641">
          <cell r="E641" t="str">
            <v>PORTA DE MADEIRA, MACIÇA (PESADA OU SUPERPESADA), 90X210CM, ESPESSURA DE 3,5CM, INCLUSO DOBRADIÇAS - FORNECIMENTO E INSTALAÇÃO. AF_12/2019</v>
          </cell>
        </row>
        <row r="642">
          <cell r="E642" t="str">
            <v>FECHADURA DE EMBUTIR COM CILINDRO, EXTERNA, COMPLETA, ACABAMENTO PADRÃO MÉDIO, INCLUSO EXECUÇÃO DE FURO - FORNECIMENTO E INSTALAÇÃO. AF_12/2019</v>
          </cell>
        </row>
        <row r="643">
          <cell r="E643" t="str">
            <v>FECHADURA DE EMBUTIR PARA PORTA DE BANHEIRO, COMPLETA, ACABAMENTO PADRÃO MÉDIO, INCLUSO EXECUÇÃO DE FURO - FORNECIMENTO E INSTALAÇÃO. AF_12/2019</v>
          </cell>
        </row>
        <row r="644">
          <cell r="E644" t="str">
            <v>KIT DE PORTA DE MADEIRA PARA PINTURA, SEMI-OCA (LEVE OU MÉDIA), PADRÃO MÉDIO, 60X210CM, ESPESSURA DE 3,5CM, ITENS INCLUSOS: DOBRADIÇAS, MONTAGEM E INSTALAÇÃO DO BATENTE, FECHADURA COM EXECUÇÃO DO FURO - FORNECIMENTO E INSTALAÇÃO. AF_12/2019</v>
          </cell>
        </row>
        <row r="645">
          <cell r="E645" t="str">
            <v>KIT DE PORTA DE MADEIRA PARA PINTURA, SEMI-OCA (LEVE OU MÉDIA), PADRÃO MÉDIO, 70X210CM, ESPESSURA DE 3,5CM, ITENS INCLUSOS: DOBRADIÇAS, MONTAGEM E INSTALAÇÃO DO BATENTE, FECHADURA COM EXECUÇÃO DO FURO - FORNECIMENTO E INSTALAÇÃO. AF_12/2019</v>
          </cell>
        </row>
        <row r="646">
          <cell r="E646" t="str">
            <v>KIT DE PORTA DE MADEIRA PARA PINTURA, SEMI-OCA (LEVE OU MÉDIA), PADRÃO MÉDIO, 80X210CM, ESPESSURA DE 3,5CM, ITENS INCLUSOS: DOBRADIÇAS, MONTAGEM E INSTALAÇÃO DO BATENTE, FECHADURA COM EXECUÇÃO DO FURO - FORNECIMENTO E INSTALAÇÃO. AF_12/2019</v>
          </cell>
        </row>
        <row r="647">
          <cell r="E647" t="str">
            <v>KIT DE PORTA DE MADEIRA PARA PINTURA, SEMI-OCA (LEVE OU MÉDIA), PADRÃO MÉDIO, 90X210CM, ESPESSURA DE 3,5CM, ITENS INCLUSOS: DOBRADIÇAS, MONTAGEM E INSTALAÇÃO DO BATENTE, FECHADURA COM EXECUÇÃO DO FURO - FORNECIMENTO E INSTALAÇÃO. AF_12/2019</v>
          </cell>
        </row>
        <row r="648">
          <cell r="E648" t="str">
            <v>KIT DE PORTA DE MADEIRA PARA PINTURA, SEMI-OCA (PESADA OU SUPERPESADA), PADRÃO MÉDIO, 80X210CM, ESPESSURA DE 3,5CM, ITENS INCLUSOS: DOBRADIÇAS, MONTAGEM E INSTALAÇÃO DO BATENTE, FECHADURA COM EXECUÇÃO DO FURO - FORNECIMENTO E INSTALAÇÃO. AF_12/2019</v>
          </cell>
        </row>
        <row r="649">
          <cell r="E649" t="str">
            <v>KIT DE PORTA DE MADEIRA PARA PINTURA, SEMI-OCA (PESADA OU SUPERPESADA), PADRÃO MÉDIO, 90X210CM, ESPESSURA DE 3,5CM, ITENS INCLUSOS: DOBRADIÇAS, MONTAGEM E INSTALAÇÃO DO BATENTE, FECHADURA COM EXECUÇÃO DO FURO - FORNECIMENTO E INSTALAÇÃO. AF_12/2019</v>
          </cell>
        </row>
        <row r="650">
          <cell r="E650" t="str">
            <v>KIT DE PORTA DE MADEIRA PARA PINTURA, SEMI-OCA (LEVE OU MÉDIA), PADRÃO MÉDIO, 60X210CM, ESPESSURA DE 3,5CM, ITENS INCLUSOS: DOBRADIÇAS, MONTAGEM E INSTALAÇÃO DO BATENTE, SEM FECHADURA - FORNECIMENTO E INSTALAÇÃO. AF_12/2019</v>
          </cell>
        </row>
        <row r="651">
          <cell r="E651" t="str">
            <v>KIT DE PORTA DE MADEIRA PARA PINTURA, SEMI-OCA (LEVE OU MÉDIA), PADRÃO MÉDIO, 70X210CM, ESPESSURA DE 3,5CM, ITENS INCLUSOS: DOBRADIÇAS, MONTAGEM E INSTALAÇÃO DO BATENTE, SEM FECHADURA - FORNECIMENTO E INSTALAÇÃO. AF_12/2019</v>
          </cell>
        </row>
        <row r="652">
          <cell r="E652" t="str">
            <v>KIT DE PORTA DE MADEIRA PARA PINTURA, SEMI-OCA (LEVE OU MÉDIA), PADRÃO MÉDIO, 80X210CM, ESPESSURA DE 3,5CM, ITENS INCLUSOS: DOBRADIÇAS, MONTAGEM E INSTALAÇÃO DO BATENTE, SEM FECHADURA - FORNECIMENTO E INSTALAÇÃO. AF_12/2019</v>
          </cell>
        </row>
        <row r="653">
          <cell r="E653" t="str">
            <v>KIT DE PORTA DE MADEIRA PARA PINTURA, SEMI-OCA (LEVE OU MÉDIA), PADRÃO MÉDIO, 90X210CM, ESPESSURA DE 3,5CM, ITENS INCLUSOS: DOBRADIÇAS, MONTAGEM E INSTALAÇÃO DO BATENTE, SEM FECHADURA - FORNECIMENTO E INSTALAÇÃO. AF_12/2019</v>
          </cell>
        </row>
        <row r="654">
          <cell r="E654" t="str">
            <v>KIT DE PORTA DE MADEIRA PARA PINTURA, SEMI-OCA (PESADA OU SUPERPESADA), PADRÃO MÉDIO, 80X210CM, ESPESSURA DE 3,5CM, ITENS INCLUSOS: DOBRADIÇAS, MONTAGEM E INSTALAÇÃO DO BATENTE, SEM FECHADURA - FORNECIMENTO E INSTALAÇÃO. AF_12/2019</v>
          </cell>
        </row>
        <row r="655">
          <cell r="E655" t="str">
            <v>KIT DE PORTA DE MADEIRA PARA PINTURA, SEMI-OCA (PESADA OU SUPERPESADA), PADRÃO MÉDIO, 90X210CM, ESPESSURA DE 3,5CM, ITENS INCLUSOS: DOBRADIÇAS, MONTAGEM E INSTALAÇÃO DO BATENTE, SEM FECHADURA - FORNECIMENTO E INSTALAÇÃO. AF_12/2019</v>
          </cell>
        </row>
        <row r="656">
          <cell r="E656" t="str">
            <v>PORTA DE MADEIRA PARA VERNIZ, SEMI-OCA (LEVE OU MÉDIA), 60X210CM, ESPESSURA DE 3,5CM, INCLUSO DOBRADIÇAS - FORNECIMENTO E INSTALAÇÃO. AF_12/2019</v>
          </cell>
        </row>
        <row r="657">
          <cell r="E657" t="str">
            <v>PORTA DE MADEIRA PARA VERNIZ, SEMI-OCA (LEVE OU MÉDIA), 70X210CM, ESPESSURA DE 3,5CM, INCLUSO DOBRADIÇAS - FORNECIMENTO E INSTALAÇÃO. AF_12/2019</v>
          </cell>
        </row>
        <row r="658">
          <cell r="E658" t="str">
            <v>PORTA DE MADEIRA PARA VERNIZ, SEMI-OCA (LEVE OU MÉDIA), 80X210CM, ESPESSURA DE 3,5CM, INCLUSO DOBRADIÇAS - FORNECIMENTO E INSTALAÇÃO. AF_12/2019</v>
          </cell>
        </row>
        <row r="659">
          <cell r="E659" t="str">
            <v>PORTA DE MADEIRA PARA VERNIZ, SEMI-OCA (LEVE OU MÉDIA), 90X210CM, ESPESSURA DE 3,5CM, INCLUSO DOBRADIÇAS - FORNECIMENTO E INSTALAÇÃO. AF_12/2019</v>
          </cell>
        </row>
        <row r="660">
          <cell r="E660" t="str">
            <v>KIT DE PORTA DE MADEIRA PARA VERNIZ, SEMI-OCA (LEVE OU MÉDIA), PADRÃO MÉDIO, 60X210CM, ESPESSURA DE 3,5CM, ITENS INCLUSOS: DOBRADIÇAS, MONTAGEM E INSTALAÇÃO DO BATENTE, SEM FECHADURA - FORNECIMENTO E INSTALAÇÃO. AF_12/2019</v>
          </cell>
        </row>
        <row r="661">
          <cell r="E661" t="str">
            <v>KIT DE PORTA DE MADEIRA PARA VERNIZ, SEMI-OCA (LEVE OU MÉDIA), PADRÃO MÉDIO, 70X210CM, ESPESSURA DE 3,5CM, ITENS INCLUSOS: DOBRADIÇAS, MONTAGEM E INSTALAÇÃO DO BATENTE, SEM FECHADURA - FORNECIMENTO E INSTALAÇÃO. AF_12/2019</v>
          </cell>
        </row>
        <row r="662">
          <cell r="E662" t="str">
            <v>KIT DE PORTA DE MADEIRA PARA VERNIZ, SEMI-OCA (LEVE OU MÉDIA), PADRÃO MÉDIO, 80X210CM, ESPESSURA DE 3,5CM, ITENS INCLUSOS: DOBRADIÇAS, MONTAGEM E INSTALAÇÃO DO BATENTE, SEM FECHADURA - FORNECIMENTO E INSTALAÇÃO. AF_12/2019</v>
          </cell>
        </row>
        <row r="663">
          <cell r="E663" t="str">
            <v>KIT DE PORTA DE MADEIRA PARA VERNIZ, SEMI-OCA (LEVE OU MÉDIA), PADRÃO MÉDIO, 90X210CM, ESPESSURA DE 3,5CM, ITENS INCLUSOS: DOBRADIÇAS, MONTAGEM E INSTALAÇÃO DO BATENTE, SEM FECHADURA - FORNECIMENTO E INSTALAÇÃO. AF_12/2019</v>
          </cell>
        </row>
        <row r="664">
          <cell r="E664" t="str">
            <v>BATENTE PARA PORTA DE MADEIRA, PADRÃO POPULAR - FORNECIMENTO E MONTAGEM. AF_12/2019</v>
          </cell>
        </row>
        <row r="665">
          <cell r="E665" t="str">
            <v>BATENTE PARA PORTA DE MADEIRA, FIXAÇÃO COM ARGAMASSA, PADRÃO POPULAR. FORNECIMENTO E INSTALAÇÃO. AF_12/2019_P</v>
          </cell>
        </row>
        <row r="666">
          <cell r="E666" t="str">
            <v>PORTA DE MADEIRA FRISADA, SEMI-OCA (LEVE OU MÉDIA), 60X210CM, ESPESSURA DE 3CM, INCLUSO DOBRADIÇAS - FORNECIMENTO E INSTALAÇÃO. AF_12/2019</v>
          </cell>
        </row>
        <row r="667">
          <cell r="E667" t="str">
            <v>PORTA DE MADEIRA FRISADA, SEMI-OCA (LEVE OU MÉDIA), 70X210CM, ESPESSURA DE 3CM, INCLUSO DOBRADIÇAS - FORNECIMENTO E INSTALAÇÃO. AF_12/2019</v>
          </cell>
        </row>
        <row r="668">
          <cell r="E668" t="str">
            <v>PORTA DE MADEIRA FRISADA, SEMI-OCA (LEVE OU MÉDIA), 80X210CM, ESPESSURA DE 3,5CM, INCLUSO DOBRADIÇAS - FORNECIMENTO E INSTALAÇÃO. AF_12/2019</v>
          </cell>
        </row>
        <row r="669">
          <cell r="E669" t="str">
            <v>PORTA DE MADEIRA TIPO VENEZIANA, 80X210CM, ESPESSURA DE 3CM, INCLUSO DOBRADIÇAS - FORNECIMENTO E INSTALAÇÃO. AF_12/2019</v>
          </cell>
        </row>
        <row r="670">
          <cell r="E670" t="str">
            <v>PORTA DE MADEIRA, TIPO MEXICANA, MACIÇA (PESADA OU SUPERPESADA), 80X210CM, ESPESSURA DE 3,5CM, INCLUSO DOBRADIÇAS - FORNECIMENTO E INSTALAÇÃO. AF_12/2019</v>
          </cell>
        </row>
        <row r="671">
          <cell r="E671" t="str">
            <v>FECHADURA DE EMBUTIR COM CILINDRO, EXTERNA, COMPLETA, ACABAMENTO PADRÃO POPULAR, INCLUSO EXECUÇÃO DE FURO - FORNECIMENTO E INSTALAÇÃO. AF_12/2019</v>
          </cell>
        </row>
        <row r="672">
          <cell r="E672" t="str">
            <v>FECHADURA DE EMBUTIR PARA PORTA DE BANHEIRO, COMPLETA, ACABAMENTO PADRÃO POPULAR, INCLUSO EXECUÇÃO DE FURO - FORNECIMENTO E INSTALAÇÃO. AF_12/2019</v>
          </cell>
        </row>
        <row r="673">
          <cell r="E673" t="str">
            <v>FECHADURA DE EMBUTIR PARA PORTAS INTERNAS, COMPLETA, ACABAMENTO PADRÃO MÉDIO, COM EXECUÇÃO DE FURO - FORNECIMENTO E INSTALAÇÃO. AF_12/2019</v>
          </cell>
        </row>
        <row r="674">
          <cell r="E674" t="str">
            <v>FECHADURA DE EMBUTIR PARA PORTAS INTERNAS, COMPLETA, ACABAMENTO PADRÃO POPULAR, COM EXECUÇÃO DE FURO - FORNECIMENTO E INSTALAÇÃO. AF_12/2019</v>
          </cell>
        </row>
        <row r="675">
          <cell r="E675" t="str">
            <v>KIT DE PORTA DE MADEIRA PARA PINTURA, SEMI-OCA (LEVE OU MÉDIA), PADRÃO POPULAR, 60X210CM, ESPESSURA DE 3,5CM, ITENS INCLUSOS: DOBRADIÇAS, MONTAGEM E INSTALAÇÃO DO BATENTE, FECHADURA COM EXECUÇÃO DO FURO - FORNECIMENTO E INSTALAÇÃO. AF_12/2019</v>
          </cell>
        </row>
        <row r="676">
          <cell r="E676" t="str">
            <v>KIT DE PORTA DE MADEIRA PARA PINTURA, SEMI-OCA (LEVE OU MÉDIA), PADRÃO POPULAR, 70X210CM, ESPESSURA DE 3,5CM, ITENS INCLUSOS: DOBRADIÇAS, MONTAGEM E INSTALAÇÃO DO BATENTE, FECHADURA COM EXECUÇÃO DO FURO - FORNECIMENTO E INSTALAÇÃO. AF_12/2019</v>
          </cell>
        </row>
        <row r="677">
          <cell r="E677" t="str">
            <v>KIT DE PORTA DE MADEIRA PARA PINTURA, SEMI-OCA (LEVE OU MÉDIA), PADRÃO POPULAR, 80X210CM, ESPESSURA DE 3,5CM, ITENS INCLUSOS: DOBRADIÇAS, MONTAGEM E INSTALAÇÃO DO BATENTE, FECHADURA COM EXECUÇÃO DO FURO - FORNECIMENTO E INSTALAÇÃO. AF_12/2019</v>
          </cell>
        </row>
        <row r="678">
          <cell r="E678" t="str">
            <v>KIT DE PORTA DE MADEIRA PARA PINTURA, SEMI-OCA (LEVE OU MÉDIA), PADRÃO POPULAR, 90X210CM, ESPESSURA DE 3,5CM, ITENS INCLUSOS: DOBRADIÇAS, MONTAGEM E INSTALAÇÃO DO BATENTE, FECHADURA COM EXECUÇÃO DO FURO - FORNECIMENTO E INSTALAÇÃO. AF_12/2019</v>
          </cell>
        </row>
        <row r="679">
          <cell r="E679" t="str">
            <v>KIT DE PORTA DE MADEIRA PARA PINTURA, SEMI-OCA (PESADA OU SUPERPESADA), PADRÃO POPULAR, 80X210CM, ESPESSURA DE 3,5CM, ITENS INCLUSOS: DOBRADIÇAS, MONTAGEM E INSTALAÇÃO DO BATENTE, FECHADURA COM EXECUÇÃO DO FURO - FORNECIMENTO E INSTALAÇÃO. AF_12/2019</v>
          </cell>
        </row>
        <row r="680">
          <cell r="E680" t="str">
            <v>KIT DE PORTA DE MADEIRA PARA PINTURA, SEMI-OCA (PESADA OU SUPERPESADA), PADRÃO POPULAR, 90X210CM, ESPESSURA DE 3,5CM, ITENS INCLUSOS: DOBRADIÇAS, MONTAGEM E INSTALAÇÃO DO BATENTE, FECHADURA COM EXECUÇÃO DO FURO - FORNECIMENTO E INSTALAÇÃO. AF_12/2019</v>
          </cell>
        </row>
        <row r="681">
          <cell r="E681" t="str">
            <v>KIT DE PORTA DE MADEIRA PARA PINTURA, SEMI-OCA (LEVE OU MÉDIA), PADRÃO POPULAR, 60X210CM, ESPESSURA DE 3,5CM, ITENS INCLUSOS: DOBRADIÇAS, MONTAGEM E INSTALAÇÃO DO BATENTE, SEM FECHADURA - FORNECIMENTO E INSTALAÇÃO. AF_12/2019</v>
          </cell>
        </row>
        <row r="682">
          <cell r="E682" t="str">
            <v>KIT DE PORTA DE MADEIRA PARA PINTURA, SEMI-OCA (LEVE OU MÉDIA), PADRÃO POPULAR, 70X210CM, ESPESSURA DE 3,5CM, ITENS INCLUSOS: DOBRADIÇAS, MONTAGEM E INSTALAÇÃO DO BATENTE, SEM FECHADURA - FORNECIMENTO E INSTALAÇÃO. AF_12/2019</v>
          </cell>
        </row>
        <row r="683">
          <cell r="E683" t="str">
            <v>KIT DE PORTA DE MADEIRA PARA PINTURA, SEMI-OCA (LEVE OU MÉDIA), PADRÃO POPULAR, 80X210CM, ESPESSURA DE 3,5CM, ITENS INCLUSOS: DOBRADIÇAS, MONTAGEM E INSTALAÇÃO DO BATENTE, SEM FECHADURA - FORNECIMENTO E INSTALAÇÃO. AF_12/2019</v>
          </cell>
        </row>
        <row r="684">
          <cell r="E684" t="str">
            <v>KIT DE PORTA DE MADEIRA PARA PINTURA, SEMI-OCA (LEVE OU MÉDIA), PADRÃO POPULAR, 90X210CM, ESPESSURA DE 3,5CM, ITENS INCLUSOS: DOBRADIÇAS, MONTAGEM E INSTALAÇÃO DO BATENTE, SEM FECHADURA - FORNECIMENTO E INSTALAÇÃO. AF_12/2019</v>
          </cell>
        </row>
        <row r="685">
          <cell r="E685" t="str">
            <v>KIT DE PORTA DE MADEIRA PARA PINTURA, SEMI-OCA (PESADA OU SUPERPESADA), PADRÃO POPULAR, 80X210CM, ESPESSURA DE 3,5CM, ITENS INCLUSOS: DOBRADIÇAS, MONTAGEM E INSTALAÇÃO DO BATENTE, SEM FECHADURA - FORNECIMENTO E INSTALAÇÃO. AF_12/2019</v>
          </cell>
        </row>
        <row r="686">
          <cell r="E686" t="str">
            <v>KIT DE PORTA DE MADEIRA PARA PINTURA, SEMI-OCA (PESADA OU SUPERPESADA), PADRÃO POPULAR, 90X210CM, ESPESSURA DE 3,5CM, ITENS INCLUSOS: DOBRADIÇAS, MONTAGEM E INSTALAÇÃO DO BATENTE, SEM FECHADURA - FORNECIMENTO E INSTALAÇÃO. AF_12/2019</v>
          </cell>
        </row>
        <row r="687">
          <cell r="E687" t="str">
            <v>KIT DE PORTA DE MADEIRA PARA VERNIZ, SEMI-OCA (LEVE OU MÉDIA), PADRÃO POPULAR, 60X210CM, ESPESSURA DE 3,5CM, ITENS INCLUSOS: DOBRADIÇAS, MONTAGEM E INSTALAÇÃO DO BATENTE, SEM FECHADURA - FORNECIMENTO E INSTALAÇÃO. AF_12/2019</v>
          </cell>
        </row>
        <row r="688">
          <cell r="E688" t="str">
            <v>KIT DE PORTA DE MADEIRA PARA VERNIZ, SEMI-OCA (LEVE OU MÉDIA), PADRÃO POPULAR, 70X210CM, ESPESSURA DE 3,5CM, ITENS INCLUSOS: DOBRADIÇAS, MONTAGEM E INSTALAÇÃO DO BATENTE, SEM FECHADURA - FORNECIMENTO E INSTALAÇÃO. AF_12/2019</v>
          </cell>
        </row>
        <row r="689">
          <cell r="E689" t="str">
            <v>KIT DE PORTA DE MADEIRA PARA VERNIZ, SEMI-OCA (LEVE OU MÉDIA), PADRÃO POPULAR, 80X210CM, ESPESSURA DE 3,5CM, ITENS INCLUSOS: DOBRADIÇAS, MONTAGEM E INSTALAÇÃO DO BATENTE, SEM FECHADURA - FORNECIMENTO E INSTALAÇÃO. AF_12/2019</v>
          </cell>
        </row>
        <row r="690">
          <cell r="E690" t="str">
            <v>KIT DE PORTA DE MADEIRA PARA VERNIZ, SEMI-OCA (LEVE OU MÉDIA), PADRÃO POPULAR, 90X210CM, ESPESSURA DE 3,5CM, ITENS INCLUSOS: DOBRADIÇAS, MONTAGEM E INSTALAÇÃO DO BATENTE, SEM FECHADURA - FORNECIMENTO E INSTALAÇÃO. AF_12/2019</v>
          </cell>
        </row>
        <row r="691">
          <cell r="E691" t="str">
            <v>KIT DE PORTA DE MADEIRA FRISADA, SEMI-OCA (LEVE OU MÉDIA), PADRÃO MÉDIO 60X210CM, ESPESSURA DE 3CM, ITENS INCLUSOS: DOBRADIÇAS, MONTAGEM E INSTALAÇÃO DO BATENTE, SEM FECHADURA - FORNECIMENTO E INSTALAÇÃO. AF_12/2019</v>
          </cell>
        </row>
        <row r="692">
          <cell r="E692" t="str">
            <v>KIT DE PORTA DE MADEIRA FRISADA, SEMI-OCA (LEVE OU MÉDIA), PADRÃO POPULAR, 60X210CM, ESPESSURA DE 3CM, ITENS INCLUSOS: DOBRADIÇAS, MONTAGEM E INSTALAÇÃO DO BATENTE, SEM FECHADURA - FORNECIMENTO E INSTALAÇÃO. AF_12/2019</v>
          </cell>
        </row>
        <row r="693">
          <cell r="E693" t="str">
            <v>KIT DE PORTA DE MADEIRA FRISADA, SEMI-OCA (LEVE OU MÉDIA), PADRÃO MÉDIO, 70X210CM, ESPESSURA DE 3CM, ITENS INCLUSOS: DOBRADIÇAS, MONTAGEM E INSTALAÇÃO DO BATENTE, SEM FECHADURA - FORNECIMENTO E INSTALAÇÃO. AF_12/2019</v>
          </cell>
        </row>
        <row r="694">
          <cell r="E694" t="str">
            <v>KIT DE PORTA DE MADEIRA FRISADA, SEMI-OCA (LEVE OU MÉDIA), PADRÃO POPULAR, 70X210CM, ESPESSURA DE 3CM, ITENS INCLUSOS: DOBRADIÇAS, MONTAGEM E INSTALAÇÃO DO BATENTE, SEM FECHADURA - FORNECIMENTO E INSTALAÇÃO. AF_12/2019</v>
          </cell>
        </row>
        <row r="695">
          <cell r="E695" t="str">
            <v>KIT DE PORTA DE MADEIRA FRISADA, SEMI-OCA (LEVE OU MÉDIA), PADRÃO MÉDIO, 80X210CM, ESPESSURA DE 3,5CM, ITENS INCLUSOS: DOBRADIÇAS, MONTAGEM E INSTALAÇÃO DO BATENTE, SEM FECHADURA - FORNECIMENTO E INSTALAÇÃO. AF_12/2019</v>
          </cell>
        </row>
        <row r="696">
          <cell r="E696" t="str">
            <v>KIT DE PORTA DE MADEIRA FRISADA, SEMI-OCA (LEVE OU MÉDIA), PADRÃO POPULAR, 80X210CM, ESPESSURA DE 3,5CM, ITENS INCLUSOS: DOBRADIÇAS, MONTAGEM E INSTALAÇÃO DO BATENTE, SEM FECHADURA - FORNECIMENTO E INSTALAÇÃO. AF_12/2019</v>
          </cell>
        </row>
        <row r="697">
          <cell r="E697" t="str">
            <v>KIT DE PORTA DE MADEIRA TIPO VENEZIANA, PADRÃO MÉDIO, 80X210CM, ESPESSURA DE 3CM, ITENS INCLUSOS: DOBRADIÇAS, MONTAGEM E INSTALAÇÃO DO BATENTE, SEM FECHADURA - FORNECIMENTO E INSTALAÇÃO. AF_12/2019</v>
          </cell>
        </row>
        <row r="698">
          <cell r="E698" t="str">
            <v>KIT DE PORTA DE MADEIRA TIPO VENEZIANA, PADRÃO POPULAR, 80X210CM, ESPESSURA DE 3CM, ITENS INCLUSOS: DOBRADIÇAS, MONTAGEM E INSTALAÇÃO DO BATENTE, SEM FECHADURA - FORNECIMENTO E INSTALAÇÃO. AF_12/2019</v>
          </cell>
        </row>
        <row r="699">
          <cell r="E699" t="str">
            <v>KIT DE PORTA DE MADEIRA TIPO MEXICANA, MACIÇA (PESADA OU SUPERPESADA), PADRÃO MÉDIO, 80X210CM, ESPESSURA DE 3CM, ITENS INCLUSOS: DOBRADIÇAS, MONTAGEM E INSTALAÇÃO DO BATENTE, SEM FECHADURA - FORNECIMENTO E INSTALAÇÃO. AF_12/2019</v>
          </cell>
        </row>
        <row r="700">
          <cell r="E700" t="str">
            <v>KIT DE PORTA DE MADEIRA TIPO MEXICANA, MACIÇA (PESADA OU SUPERPESADA), PADRÃO POPULAR, 80X210CM, ESPESSURA DE 3CM, ITENS INCLUSOS: DOBRADIÇAS, MONTAGEM E INSTALAÇÃO DO BATENTE, SEM FECHADURA - FORNECIMENTO E INSTALAÇÃO. AF_12/2019</v>
          </cell>
        </row>
        <row r="701">
          <cell r="E701" t="str">
            <v>ALIZAR DE 5X1,5CM PARA PORTA FIXADO COM PREGOS, PADRÃO MÉDIO - FORNECIMENTO E INSTALAÇÃO. AF_12/2019</v>
          </cell>
        </row>
        <row r="702">
          <cell r="E702" t="str">
            <v>ALIZAR DE 5X1,5CM PARA PORTA FIXADO COM PREGOS, PADRÃO POPULAR - FORNECIMENTO E INSTALAÇÃO. AF_12/2019</v>
          </cell>
        </row>
        <row r="703">
          <cell r="E703" t="str">
            <v>KIT DE PORTA-PRONTA DE MADEIRA EM ACABAMENTO MELAMÍNICO BRANCO, FOLHA LEVE OU MÉDIA, 90X210, EXCLUSIVE FECHADURA, FIXAÇÃO COM PREENCHIMENTO TOTAL DE ESPUMA EXPANSIVA - FORNECIMENTO E INSTALAÇÃO. AF_12/2019</v>
          </cell>
        </row>
        <row r="704">
          <cell r="E704" t="str">
            <v>BATENTE PARA PORTA COM BANDEIRA, FIXAÇÃO COM PARAFUSO E BUCHA. AF_12/2019</v>
          </cell>
        </row>
        <row r="705">
          <cell r="E705" t="str">
            <v>KIT DE PORTA DE MADEIRA PARA VERNIZ, SEMI-OCA (LEVE OU MÉDIA), PADRÃO MÉDIO, 60X210CM, ESPESSURA DE 3,5CM, ITENS INCLUSOS: DOBRADIÇAS, MONTAGEM E INSTALAÇÃO DE BATENTE, FECHADURA COM EXECUÇÃO DO FURO - FORNECIMENTO E INSTALAÇÃO. AF_12/2019</v>
          </cell>
        </row>
        <row r="706">
          <cell r="E706" t="str">
            <v>KIT DE PORTA DE MADEIRA PARA VERNIZ, SEMI-OCA (LEVE OU MÉDIA), PADRÃO POPULAR, 60X210CM, ESPESSURA DE 3,5CM, ITENS INCLUSOS: DOBRADIÇAS, MONTAGEM E INSTALAÇÃO DE BATENTE, FECHADURA COM EXECUÇÃO DO FURO - FORNECIMENTO E INSTALAÇÃO. AF_12/2019</v>
          </cell>
        </row>
        <row r="707">
          <cell r="E707" t="str">
            <v>KIT DE PORTA DE MADEIRA PARA VERNIZ, SEMI-OCA (LEVE OU MÉDIA), PADRÃO MÉDIO, 70X210CM, ESPESSURA DE 3,5CM, ITENS INCLUSOS: DOBRADIÇAS, MONTAGEM E INSTALAÇÃO DE BATENTE, FECHADURA COM EXECUÇÃO DO FURO - FORNECIMENTO E INSTALAÇÃO. AF_12/2019</v>
          </cell>
        </row>
        <row r="708">
          <cell r="E708" t="str">
            <v>KIT DE PORTA DE MADEIRA FRISADA, SEMI-OCA (LEVE OU MÉDIA), PADRÃO MÉDIO, 70X210CM, ESPESSURA DE 3CM, ITENS INCLUSOS: DOBRADIÇAS, MONTAGEM E INSTALAÇÃO DE BATENTE, FECHADURA COM EXECUÇÃO DO FURO - FORNECIMENTO E INSTALAÇÃO. AF_12/2019</v>
          </cell>
        </row>
        <row r="709">
          <cell r="E709" t="str">
            <v>KIT DE PORTA DE MADEIRA FRISADA, SEMI-OCA (LEVE OU MÉDIA), PADRÃO POPULAR, 70X210CM, ESPESSURA DE 3CM, ITENS INCLUSOS: DOBRADIÇAS, MONTAGEM E INSTALAÇÃO DE BATENTE, FECHADURA COM EXECUÇÃO DO FURO - FORNECIMENTO E INSTALAÇÃO. AF_12/2019</v>
          </cell>
        </row>
        <row r="710">
          <cell r="E710" t="str">
            <v>KIT DE PORTA DE MADEIRA PARA VERNIZ, SEMI-OCA (LEVE OU MÉDIA), PADRÃO MÉDIO, 80X210CM, ESPESSURA DE 3,5CM, ITENS INCLUSOS: DOBRADIÇAS, MONTAGEM E INSTALAÇÃO DE BATENTE, FECHADURA COM EXECUÇÃO DO FURO - FORNECIMENTO E INSTALAÇÃO. AF_12/2019</v>
          </cell>
        </row>
        <row r="711">
          <cell r="E711" t="str">
            <v>KIT DE PORTA DE MADEIRA PARA VERNIZ, SEMI-OCA (LEVE OU MÉDIA), PADRÃO POPULAR, 80X210CM, ESPESSURA DE 3,5CM, ITENS INCLUSOS: DOBRADIÇAS, MONTAGEM E INSTALAÇÃO DE BATENTE, FECHADURA COM EXECUÇÃO DO FURO - FORNECIMENTO E INSTALAÇÃO. AF_12/2019</v>
          </cell>
        </row>
        <row r="712">
          <cell r="E712" t="str">
            <v>KIT DE PORTA DE MADEIRA PARA VERNIZ, SEMI-OCA (LEVE OU MÉDIA), PADRÃO MÉDIO, 90X210CM, ESPESSURA DE 3,5CM, ITENS INCLUSOS: DOBRADIÇAS, MONTAGEM E INSTALAÇÃO DE BATENTE, FECHADURA COM EXECUÇÃO DO FURO - FORNECIMENTO E INSTALAÇÃO. AF_12/2019</v>
          </cell>
        </row>
        <row r="713">
          <cell r="E713" t="str">
            <v>KIT DE PORTA DE MADEIRA PARA VERNIZ, SEMI-OCA (LEVE OU MÉDIA), PADRÃO POPULAR, 90X210CM, ESPESSURA DE 3CM, ITENS INCLUSOS: DOBRADIÇAS, MONTAGEM E INSTALAÇÃO DE BATENTE, FECHADURA COM EXECUÇÃO DO FURO - FORNECIMENTO E INSTALAÇÃO. AF_12/2019</v>
          </cell>
        </row>
        <row r="714">
          <cell r="E714" t="str">
            <v>KIT DE PORTA DE MADEIRA FRISADA, SEMI-OCA (LEVE OU MÉDIA), PADRÃO MÉDIO, 60X210CM, ESPESSURA DE 3,5CM, ITENS INCLUSOS: DOBRADIÇAS, MONTAGEM E INSTALAÇÃO DE BATENTE, FECHADURA COM EXECUÇÃO DO FURO - FORNECIMENTO E INSTALAÇÃO. AF_12/2019</v>
          </cell>
        </row>
        <row r="715">
          <cell r="E715" t="str">
            <v>KIT DE PORTA DE MADEIRA FRISADA, SEMI-OCA (LEVE OU MÉDIA), PADRÃO POPULAR, 60X210CM, ESPESSURA DE 3CM, ITENS INCLUSOS: DOBRADIÇAS, MONTAGEM E INSTALAÇÃO DE BATENTE, FECHADURA COM EXECUÇÃO DO FURO - FORNECIMENTO E INSTALAÇÃO. AF_12/2019</v>
          </cell>
        </row>
        <row r="716">
          <cell r="E716" t="str">
            <v>KIT DE PORTA DE MADEIRA FRISADA, SEMI-OCA (LEVE OU MÉDIA), PADRÃO MÉDIO, 80X210CM, ESPESSURA DE 3,5CM, ITENS INCLUSOS: DOBRADIÇAS, MONTAGEM E INSTALAÇÃO DE BATENTE, FECHADURA COM EXECUÇÃO DO FURO - FORNECIMENTO E INSTALAÇÃO. AF_12/2019</v>
          </cell>
        </row>
        <row r="717">
          <cell r="E717" t="str">
            <v>KIT DE PORTA DE MADEIRA FRISADA, SEMI-OCA (LEVE OU MÉDIA), PADRÃO POPULAR, 80X210CM, ESPESSURA DE 3,5CM, ITENS INCLUSOS: DOBRADIÇAS, MONTAGEM E INSTALAÇÃO DE BATENTE, FECHADURA COM EXECUÇÃO DO FURO - FORNECIMENTO E INSTALAÇÃO. AF_12/2019</v>
          </cell>
        </row>
        <row r="718">
          <cell r="E718" t="str">
            <v>KIT DE PORTA DE MADEIRA TIPO VENEZIANA, 80X210CM (ESPESSURA DE 3CM), PADRÃO MÉDIO, ITENS INCLUSOS: DOBRADIÇAS, MONTAGEM E INSTALAÇÃO DE BATENTE, FECHADURA COM EXECUÇÃO DO FURO - FORNECIMENTO E INSTALAÇÃO. AF_12/2019</v>
          </cell>
        </row>
        <row r="719">
          <cell r="E719" t="str">
            <v>KIT DE PORTA DE MADEIRA TIPO VENEZIANA, 80X210CM (ESPESSURA DE 3CM), PADRÃO POPULAR, ITENS INCLUSOS: DOBRADIÇAS, MONTAGEM E INSTALAÇÃO DE BATENTE, FECHADURA COM EXECUÇÃO DO FURO - FORNECIMENTO E INSTALAÇÃO. AF_12/2019</v>
          </cell>
        </row>
        <row r="720">
          <cell r="E720" t="str">
            <v>KIT DE PORTA DE MADEIRA TIPO MEXICANA, MACIÇA (PESADA OU SUPERPESADA), PADRÃO MÉDIO, 80X210CM, ESPESSURA DE 3,5CM, ITENS INCLUSOS: DOBRADIÇAS, MONTAGEM E INSTALAÇÃO DE BATENTE, FECHADURA COM EXECUÇÃO DO FURO - FORNECIMENTO E INSTALAÇÃO. AF_12/2019</v>
          </cell>
        </row>
        <row r="721">
          <cell r="E721" t="str">
            <v>KIT DE PORTA DE MADEIRA TIPO MEXICANA, MACIÇA (PESADA OU SUPERPESADA), PADRÃO POPULAR, 80X210CM, ESPESSURA DE 3,5CM, ITENS INCLUSOS: DOBRADIÇAS, MONTAGEM E INSTALAÇÃO DE BATENTE, FECHADURA COM EXECUÇÃO DO FURO - FORNECIMENTO E INSTALAÇÃO. AF_12/2019</v>
          </cell>
        </row>
        <row r="722">
          <cell r="E722" t="str">
            <v>RECOLOCAÇÃO DE FOLHAS DE PORTA DE MADEIRA LEVE OU MÉDIA DE 60CM DE LARGURA, CONSIDERANDO REAPROVEITAMENTO DO MATERIAL. AF_12/2019</v>
          </cell>
        </row>
        <row r="723">
          <cell r="E723" t="str">
            <v>RECOLOCAÇÃO DE FOLHAS DE PORTA DE MADEIRA LEVE OU MÉDIA DE 70CM DE LARGURA, CONSIDERANDO REAPROVEITAMENTO DO MATERIAL. AF_12/2019</v>
          </cell>
        </row>
        <row r="724">
          <cell r="E724" t="str">
            <v>RECOLOCAÇÃO DE FOLHAS DE PORTA DE MADEIRA LEVE OU MÉDIA DE 80CM DE LARGURA, CONSIDERANDO REAPROVEITAMENTO DO MATERIAL. AF_12/2019</v>
          </cell>
        </row>
        <row r="725">
          <cell r="E725" t="str">
            <v>RECOLOCAÇÃO DE FOLHAS DE PORTA DE MADEIRA LEVE OU MÉDIA DE 90CM DE LARGURA, CONSIDERANDO REAPROVEITAMENTO DO MATERIAL. AF_12/2019</v>
          </cell>
        </row>
        <row r="726">
          <cell r="E726" t="str">
            <v>RECOLOCAÇÃO DE FOLHAS DE PORTA DE MADEIRA PESADA OU SUPERPESADA DE 80CM DE LARGURA, CONSIDERANDO REAPROVEITAMENTO DO MATERIAL. AF_12/2019</v>
          </cell>
        </row>
        <row r="727">
          <cell r="E727" t="str">
            <v>PORTA DE MADEIRA COMPENSADA LISA PARA PINTURA, 120X210X3,5CM, 2 FOLHAS, INCLUSO ADUELA 2A, ALIZAR 2A E DOBRADIÇAS. AF_12/2019</v>
          </cell>
        </row>
        <row r="728">
          <cell r="E728" t="str">
            <v>KIT DE PORTA DE MADEIRA PARA VERNIZ, SEMI-OCA (LEVE OU MÉDIA), PADRÃO POPULAR, 70X210CM, ESPESSURA DE 3,5CM, ITENS INCLUSOS: DOBRADIÇAS, MONTAGEM E INSTALAÇÃO DE BATENTE, FECHADURA COM EXECUÇÃO DO FURO - FORNECIMENTO E INSTALAÇÃO. AF_12/2019</v>
          </cell>
        </row>
        <row r="729">
          <cell r="E729" t="str">
            <v>JANELA DE MADEIRA - CEDRINHO/ANGELIM OU EQUIVALENTE DA REGIÃO - DE ABRIR COM 4 FOLHAS (2 VENEZIANAS E 2 GUILHOTINAS PARA VIDRO), COM BATENTE, ALIZAR E FERRAGENS. EXCLUSIVE VIDROS, ACABAMENTO E CONTRAMARCO. FORNECIMENTO E INSTALAÇÃO. AF_12/2019</v>
          </cell>
        </row>
        <row r="730">
          <cell r="E730" t="str">
            <v>JANELA DE MADEIRA (PINUS/EUCALIPTO OU EQUIV.) DE ABRIR COM 4 FOLHAS (2 VENEZIANAS E 2 GUILHOTINAS PARA VIDRO), COM BATENTE, ALIZAR E FERRAGENS. EXCLUSIVE VIDROS, ACABAMENTO E CONTRAMARCO. FORNECIMENTO E INSTALAÇÃO. AF_12/2019</v>
          </cell>
        </row>
        <row r="731">
          <cell r="E731" t="str">
            <v>JANELA DE MADEIRA (IMBUIA/CEDRO OU EQUIV.) DE ABRIR COM 4 FOLHAS (2 VENEZIANAS E 2 GUILHOTINAS PARA VIDRO), COM BATENTE, ALIZAR E FERRAGENS. EXCLUSIVE VIDROS, ACABAMENTO E CONTRAMARCO. FORNECIMENTO E INSTALAÇÃO. AF_12/2019</v>
          </cell>
        </row>
        <row r="732">
          <cell r="E732" t="str">
            <v>JANELA DE MADEIRA (CEDRINHO/ANGELIM OU EQUIV.) TIPO MAXIM-AR, PARA VIDRO, COM BATENTE, ALIZAR E FERRAGENS. EXCLUSIVE VIDRO, ACABAMENTO E CONTRAMARCO. FORNECIMENTO E INSTALAÇÃO. AF_12/2019</v>
          </cell>
        </row>
        <row r="733">
          <cell r="E733" t="str">
            <v>JANELA DE MADEIRA (PINUS/EUCALIPTO OU EQUIV.) TIPO BASCULANTE COM 2 FOLHAS PARA VIDRO, COM BATENTE, ALIZAR E FERRAGENS. EXCLUSIVE VIDROS, ACABAMENTO E CONTRAMARCO. FORNECIMENTO E INSTALAÇÃO. AF_12/2019</v>
          </cell>
        </row>
        <row r="734">
          <cell r="E734" t="str">
            <v>JANELA DE MADEIRA (CEDRINHO/ANGELIM OU EQUIV.) DE CORRER COM 6 FOLHAS (2 VENEZ. FIXAS, 2 VENEZ. DE CORRER E 2 DE CORRER PARA VIDRO), COM BATENTE, ALIZAR E FERRAGENS. EXCLUSIVE VIDROS, ACABAMENTO E CONTRAMARCO. FORNECIMENTO E INSTALAÇÃO. AF_12/2019</v>
          </cell>
        </row>
        <row r="735">
          <cell r="E735" t="str">
            <v>JANELA DE MADEIRA (IMBUIA/CEDRO OU EQUIV) DE CORRER COM 6 FOLHAS (2 VENEZIANAS FIXAS, 2 VENEZIANAS DE CORRER E 2 DE CORRER PARA VIDRO), COM BATENTE, ALIZAR E FERRAGENS. EXCLUSIVE VIDROS, ACABAMENTO E CONTRAMARCO. FORNECIMENTO E INSTALAÇÃO. AF_12/2019</v>
          </cell>
        </row>
        <row r="736">
          <cell r="E736" t="str">
            <v>JANELA DE MADEIRA (PINUS/EUCALIPTO OU EQUIV.) DE CORRER COM 6 FOLHAS (2 VENEZ. FIXAS, 2 VENEZ. DE CORRER E 2 DE CORRER PARA VIDRO), COM BATENTE, ALIZAR E FERRAGENS. EXCLUSIVE VIDROS, ACABAMENTO E CONTRAMARCO. FORNECIMENTO EINSTALAÇÃO. AF_12/2019</v>
          </cell>
        </row>
        <row r="737">
          <cell r="E737" t="str">
            <v>PORTA DE FERRO, DE ABRIR, TIPO GRADE COM CHAPA, COM GUARNIÇÕES. AF_12/2019</v>
          </cell>
        </row>
        <row r="738">
          <cell r="E738" t="str">
            <v>JANELA DE AÇO TIPO BASCULANTE PARA VIDROS, COM BATENTE, FERRAGENS E PINTURA ANTICORROSIVA. EXCLUSIVE VIDROS, ACABAMENTO, ALIZAR E CONTRAMARCO. FORNECIMENTO E INSTALAÇÃO. AF_12/2019</v>
          </cell>
        </row>
        <row r="739">
          <cell r="E739" t="str">
            <v>JANELA DE AÇO DE CORRER COM 2 FOLHAS PARA VIDRO, COM VIDROS, BATENTE, FERRAGENS E PINTURAS ANTICORROSIVA E DE ACABAMENTO. EXCLUSIVE ALIZAR E CONTRAMARCO. FORNECIMENTO E INSTALAÇÃO. AF_12/2019</v>
          </cell>
        </row>
        <row r="740">
          <cell r="E740" t="str">
            <v>JANELA DE AÇO DE CORRER COM 4 FOLHAS PARA VIDRO, COM BATENTE, FERRAGENS E PINTURA ANTICORROSIVA. EXCLUSIVE VIDROS, ALIZAR E CONTRAMARCO. FORNECIMENTO E INSTALAÇÃO. AF_12/2019</v>
          </cell>
        </row>
        <row r="741">
          <cell r="E741" t="str">
            <v>JANELA DE AÇO DE CORRER COM 6 FOLHAS (4 VENEZIANAS E 2 PARA VIDRO), COM VIDROS, BATENTE, FERRAGENS E PINTURAS ANTICORROSIVA E DE ACABAMENTO. EXCLUSIVE ALIZAR E CONTRAMARCO. FORNECIMENTO E INSTALAÇÃO. AF_12/2019</v>
          </cell>
        </row>
        <row r="742">
          <cell r="E742" t="str">
            <v>CONTRAMARCO DE AÇO, FIXAÇÃO COM ARGAMASSA - FORNECIMENTO E INSTALAÇÃO. AF_12/2019</v>
          </cell>
        </row>
        <row r="743">
          <cell r="E743" t="str">
            <v>CONTRAMARCO DE AÇO, FIXAÇÃO COM PARAFUSO - FORNECIMENTO E INSTALAÇÃO. AF_12/2019</v>
          </cell>
        </row>
        <row r="744">
          <cell r="E744" t="str">
            <v>GUARDA-CORPO DE AÇO GALVANIZADO DE 1,10M, MONTANTES TUBULARES DE 1.1/4" ESPAÇADOS DE 1,20M, TRAVESSA SUPERIOR DE 1.1/2", GRADIL FORMADO POR TUBOS HORIZONTAIS DE 1" E VERTICAIS DE 3/4", FIXADO COM CHUMBADOR MECÂNICO. AF_04/2019_P</v>
          </cell>
        </row>
        <row r="745">
          <cell r="E745" t="str">
            <v>GUARDA-CORPO DE AÇO GALVANIZADO DE 1,10M DE ALTURA, MONTANTES TUBULARES DE 1.1/2 ESPAÇADOS DE 1,20M, TRAVESSA SUPERIOR DE 2, GRADIL FORMADO POR BARRAS CHATAS EM FERRO DE 32X4,8MM, FIXADO COM CHUMBADOR MECÂNICO. AF_04/2019_P</v>
          </cell>
        </row>
        <row r="746">
          <cell r="E746" t="str">
            <v>GUARDA-CORPO PANORÂMICO COM PERFIS DE ALUMÍNIO E VIDRO LAMINADO 8 MM, FIXADO COM CHUMBADOR MECÂNICO. AF_04/2019_P</v>
          </cell>
        </row>
        <row r="747">
          <cell r="E747" t="str">
            <v>CORRIMÃO SIMPLES, DIÂMETRO EXTERNO = 1 1/2", EM AÇO GALVANIZADO. AF_04/2019_P</v>
          </cell>
        </row>
        <row r="748">
          <cell r="E748" t="str">
            <v>CORRIMÃO SIMPLES, DIÂMETRO EXTERNO = 1 1/2", EM ALUMÍNIO. AF_04/2019_P</v>
          </cell>
        </row>
        <row r="749">
          <cell r="E749" t="str">
            <v>GRADIL EM FERRO FIXADO EM VÃOS DE JANELAS, FORMADO POR BARRAS CHATAS DE 25X4,8 MM. AF_04/2019</v>
          </cell>
        </row>
        <row r="750">
          <cell r="E750" t="str">
            <v>GRADIL EM ALUMÍNIO FIXADO EM VÃOS DE JANELAS, FORMADO POR TUBOS DE 3/4". AF_04/2019</v>
          </cell>
        </row>
        <row r="751">
          <cell r="E751" t="str">
            <v>PORTA CORTA-FOGO 90X210X4CM - FORNECIMENTO E INSTALAÇÃO. AF_12/2019</v>
          </cell>
        </row>
        <row r="752">
          <cell r="E752" t="str">
            <v>PORTA DE ALUMÍNIO DE ABRIR COM LAMBRI, COM GUARNIÇÃO, FIXAÇÃO COM PARAFUSOS - FORNECIMENTO E INSTALAÇÃO. AF_12/2019</v>
          </cell>
        </row>
        <row r="753">
          <cell r="E753" t="str">
            <v>PORTA EM ALUMÍNIO DE ABRIR TIPO VENEZIANA COM GUARNIÇÃO, FIXAÇÃO COM PARAFUSOS - FORNECIMENTO E INSTALAÇÃO. AF_12/2019</v>
          </cell>
        </row>
        <row r="754">
          <cell r="E754" t="str">
            <v>PORTA DE ALUMÍNIO DE ABRIR PARA VIDRO SEM GUARNIÇÃO, 87X210CM, FIXAÇÃO COM PARAFUSOS, INCLUSIVE VIDROS - FORNECIMENTO E INSTALAÇÃO. AF_12/2019</v>
          </cell>
        </row>
        <row r="755">
          <cell r="E755" t="str">
            <v>PORTA EM AÇO DE ABRIR PARA VIDRO SEM GUARNIÇÃO, 87X210CM, FIXAÇÃO COM PARAFUSOS, EXCLUSIVE VIDROS - FORNECIMENTO E INSTALAÇÃO. AF_12/2019</v>
          </cell>
        </row>
        <row r="756">
          <cell r="E756" t="str">
            <v>PORTA EM AÇO DE ABRIR TIPO VENEZIANA SEM GUARNIÇÃO, 87X210CM, FIXAÇÃO COM PARAFUSOS - FORNECIMENTO E INSTALAÇÃO. AF_12/2019</v>
          </cell>
        </row>
        <row r="757">
          <cell r="E757" t="str">
            <v>PORTA DE CORRER DE ALUMÍNIO, COM DUAS FOLHAS PARA VIDRO, INCLUSO VIDRO LISO INCOLOR, FECHADURA E PUXADOR, SEM ALIZAR. AF_12/2019</v>
          </cell>
        </row>
        <row r="758">
          <cell r="E758" t="str">
            <v>MOLA HIDRAULICA DE PISO PARA PORTA DE VIDRO TEMPERADO. AF_01/2021</v>
          </cell>
        </row>
        <row r="759">
          <cell r="E759" t="str">
            <v>JOGO DE FERRAGENS CROMADAS PARA PORTA DE VIDRO TEMPERADO, UMA FOLHA COMPOSTO DE DOBRADICAS SUPERIOR E INFERIOR, TRINCO, FECHADURA, CONTRA FECHADURA COM CAPUCHINHO SEM MOLA E PUXADOR. AF_01/2021</v>
          </cell>
        </row>
        <row r="760">
          <cell r="E760" t="str">
            <v>PUXADOR CENTRAL PARA ESQUADRIA DE MADEIRA. AF_12/2019</v>
          </cell>
        </row>
        <row r="761">
          <cell r="E761" t="str">
            <v>PORTA CADEADO ZINCADO OXIDADO PRETO COM CADEADO DE AÇO INOX, LARGURA DE *50* MM. AF_12/2019</v>
          </cell>
        </row>
        <row r="762">
          <cell r="E762" t="str">
            <v>TARJETA TIPO LIVRE/OCUPADO PARA PORTA DE BANHEIRO. AF_12/2019</v>
          </cell>
        </row>
        <row r="763">
          <cell r="E763" t="str">
            <v>CREMONA EM LATÃO CROMADO OU POLIDO, COMPLETA. AF_12/2019</v>
          </cell>
        </row>
        <row r="764">
          <cell r="E764" t="str">
            <v>FECHO DE EMBUTIR TIPO UNHA 22CM. AF_12/2019</v>
          </cell>
        </row>
        <row r="765">
          <cell r="E765" t="str">
            <v>FECHO DE EMBUTIR TIPO UNHA 40CM. AF_12/2019</v>
          </cell>
        </row>
        <row r="766">
          <cell r="E766" t="str">
            <v>DOBRADIÇA EM AÇO/FERRO, 3" X 21/2", E=1,9 A 2MM, SEN ANEL, CROMADO OU ZINCADO, TAMPA BOLA, COM PARAFUSOS. AF_12/2019</v>
          </cell>
        </row>
        <row r="767">
          <cell r="E767" t="str">
            <v>DOBRADIÇA TIPO VAI E VEM EM LATÃO POLIDO 3". AF_12/2019</v>
          </cell>
        </row>
        <row r="768">
          <cell r="E768" t="str">
            <v>INSTALAÇÃO DE VIDRO LISO INCOLOR, E = 3 MM, EM ESQUADRIA DE MADEIRA, FIXADO COM BAGUETE. AF_01/2021</v>
          </cell>
        </row>
        <row r="769">
          <cell r="E769" t="str">
            <v>INSTALAÇÃO DE VIDRO LISO, E = 4 MM, EM ESQUADRIA DE MADEIRA, FIXADO COM BAGUETE. AF_01/2021</v>
          </cell>
        </row>
        <row r="770">
          <cell r="E770" t="str">
            <v>INSTALAÇÃO DE VIDRO LISO FUME, E = 4 MM, EM ESQUADRIA DE MADEIRA, FIXADO COM BAGUETE. AF_01/2021</v>
          </cell>
        </row>
        <row r="771">
          <cell r="E771" t="str">
            <v>INSTALAÇÃO DE VIDRO LISO INCOLOR, E = 5 MM, EM ESQUADRIA DE MADEIRA, FIXADO COM BAGUETE. AF_01/2021</v>
          </cell>
        </row>
        <row r="772">
          <cell r="E772" t="str">
            <v>INSTALAÇÃO DE VIDRO LISO FUME, E = 5 MM, EM ESQUADRIA DE MADEIRA, FIXADO COM BAGUETE. AF_01/2021</v>
          </cell>
        </row>
        <row r="773">
          <cell r="E773" t="str">
            <v>INSTALAÇÃO DE VIDRO LISO INCOLOR, E = 6 MM, EM ESQUADRIA DE MADEIRA, FIXADO COM BAGUETE. AF_01/2021</v>
          </cell>
        </row>
        <row r="774">
          <cell r="E774" t="str">
            <v>INSTALAÇÃO DE VIDRO LISO FUME, E = 6 MM, EM ESQUADRIA DE MADEIRA, FIXADO COM BAGUETE. AF_01/2021</v>
          </cell>
        </row>
        <row r="775">
          <cell r="E775" t="str">
            <v>INSTALAÇÃO DE VIDRO LISO INCOLOR, E = 8 MM, EM ESQUADRIA DE MADEIRA, FIXADO COM BAGUETE. AF_01/2021</v>
          </cell>
        </row>
        <row r="776">
          <cell r="E776" t="str">
            <v>INSTALAÇÃO DE VIDRO LISO INCOLOR, E = 10 MM, EM ESQUADRIA DE MADEIRA, FIXADO COM BAGUETE. AF_01/2021</v>
          </cell>
        </row>
        <row r="777">
          <cell r="E777" t="str">
            <v>INSTALAÇÃO DE VIDRO IMPRESSO, E = 4 MM, EM ESQUADRIA DE MADEIRA, FIXADO COM BAGUETE. AF_01/2021</v>
          </cell>
        </row>
        <row r="778">
          <cell r="E778" t="str">
            <v>INSTALAÇÃO DE VIDRO LISO INCOLOR, E = 3 MM, EM ESQUADRIA DE ALUMÍNIO OU PVC, FIXADO COM BAGUETE. AF_01/2021_P</v>
          </cell>
        </row>
        <row r="779">
          <cell r="E779" t="str">
            <v>INSTALAÇÃO DE VIDRO LISO INCOLOR, E = 4 MM, EM ESQUADRIA DE ALUMÍNIO OU PVC, FIXADO COM BAGUETE. AF_01/2021_P</v>
          </cell>
        </row>
        <row r="780">
          <cell r="E780" t="str">
            <v>INSTALAÇÃO DE VIDRO LISO FUME, E = 4 MM, EM ESQUADRIA DE ALUMÍNIO OU PVC, FIXADO COM BAGUETE. AF_01/2021_P</v>
          </cell>
        </row>
        <row r="781">
          <cell r="E781" t="str">
            <v>INSTALAÇÃO DE VIDRO LISO INCOLOR, E = 5 MM, EM ESQUADRIA DE ALUMÍNIO OU PVC, FIXADO COM BAGUETE. AF_01/2021_P</v>
          </cell>
        </row>
        <row r="782">
          <cell r="E782" t="str">
            <v>INSTALAÇÃO DE VIDRO LISO FUME, E = 5 MM, EM ESQUADRIA DE ALUMÍNIO OU PVC, FIXADO COM BAGUETE. AF_01/2021_P</v>
          </cell>
        </row>
        <row r="783">
          <cell r="E783" t="str">
            <v>INSTALAÇÃO DE VIDRO LISO INCOLOR, E = 6 MM, EM ESQUADRIA DE ALUMÍNIO OU PVC, FIXADO COM BAGUETE. AF_01/2021_P</v>
          </cell>
        </row>
        <row r="784">
          <cell r="E784" t="str">
            <v>INSTALAÇÃO DE VIDRO LISO FUME, E = 6 MM, EM ESQUADRIA DE ALUMÍNIO OU PVC, FIXADO COM BAGUETE. AF_01/2021_P</v>
          </cell>
        </row>
        <row r="785">
          <cell r="E785" t="str">
            <v>INSTALAÇÃO DE VIDRO LISO INCOLOR, E = 8 MM, EM ESQUADRIA DE ALUMÍNIO OU PVC, FIXADO COM BAGUETE. AF_01/2021_P</v>
          </cell>
        </row>
        <row r="786">
          <cell r="E786" t="str">
            <v>INSTALAÇÃO DE VIDRO LISO INCOLOR, E = 10 MM, EM ESQUADRIA DE ALUMÍNIO OU PVC, FIXADO COM BAGUETE. AF_01/2021_P</v>
          </cell>
        </row>
        <row r="787">
          <cell r="E787" t="str">
            <v>INSTALAÇÃO DE VIDRO IMPRESSO, E = 4 MM, EM ESQUADRIA DE ALUMÍNIO OU PVC, FIXADO COM BAGUETE. AF_01/2021_P</v>
          </cell>
        </row>
        <row r="788">
          <cell r="E788" t="str">
            <v>INSTALAÇÃO DE VIDRO ARAMADO, E = 6 MM, EM ESQUADRIA DE ALUMÍNIO OU PVC, FIXADO COM BAGUETE. AF_01/2021_P</v>
          </cell>
        </row>
        <row r="789">
          <cell r="E789" t="str">
            <v>INSTALAÇÃO DE VIDRO ARAMADO, E = 7 MM, EM ESQUADRIA DE ALUMÍNIO OU PVC, FIXADO COM BAGUETE. AF_01/2021_P</v>
          </cell>
        </row>
        <row r="790">
          <cell r="E790" t="str">
            <v>INSTALAÇÃO DE VIDRO LAMINADO, E = 8 MM (4+4), ENCAIXADO EM PERFIL U. AF_01/2021_P</v>
          </cell>
        </row>
        <row r="791">
          <cell r="E791" t="str">
            <v>INSTALAÇÃO DE VIDRO LAMINADO, E = 12 MM (4+4+4), ENCAIXADO EM PERFIL U. AF_01/2021_P</v>
          </cell>
        </row>
        <row r="792">
          <cell r="E792" t="str">
            <v>INSTALAÇÃO DE VIDRO LAMINADO, E = 15 MM (5+5+5), ENCAIXADO EM PERFIL U. AF_01/2021_P</v>
          </cell>
        </row>
        <row r="793">
          <cell r="E793" t="str">
            <v>INSTALAÇÃO DE VIDRO TEMPERADO, E = 6 MM, ENCAIXADO EM PERFIL U. AF_01/2021_P</v>
          </cell>
        </row>
        <row r="794">
          <cell r="E794" t="str">
            <v>INSTALAÇÃO DE VIDRO TEMPERADO, E = 8 MM, ENCAIXADO EM PERFIL U. AF_01/2021_P</v>
          </cell>
        </row>
        <row r="795">
          <cell r="E795" t="str">
            <v>INSTALAÇÃO DE VIDRO TEMPERADO, E = 10 MM, ENCAIXADO EM PERFIL U. AF_01/2021_P</v>
          </cell>
        </row>
        <row r="796">
          <cell r="E796" t="str">
            <v>PORTA PIVOTANTE DE VIDRO TEMPERADO, 90X210 CM, ESPESSURA 10 MM, INCLUSIVE ACESSÓRIOS. AF_01/2021</v>
          </cell>
        </row>
        <row r="797">
          <cell r="E797" t="str">
            <v>PORTA PIVOTANTE DE VIDRO TEMPERADO, 2 FOLHAS DE 90X210 CM, ESPESSURA DE 10MM, INCLUSIVE ACESSÓRIOS. AF_01/2021</v>
          </cell>
        </row>
        <row r="798">
          <cell r="E798" t="str">
            <v>PORTA DE ABRIR COM MOLA HIDRÁULICA, EM VIDRO TEMPERADO, 90X210 CM, ESPESSURA 10 MM, INCLUSIVE ACESSÓRIOS. AF_01/2021</v>
          </cell>
        </row>
        <row r="799">
          <cell r="E799" t="str">
            <v>PORTA DE ABRIR COM MOLA HIDRÁULICA, EM VIDRO TEMPERADO, 2 FOLHAS DE 90X210 CM, ESPESSURA DD 10MM, INCLUSIVE ACESSÓRIOS. AF_01/2021</v>
          </cell>
        </row>
        <row r="800">
          <cell r="E800" t="str">
            <v>REMOÇÃO DE VIDRO LISO COMUM DE ESQUADRIA COM BAGUETE DE MADEIRA. AF_01/2021</v>
          </cell>
        </row>
        <row r="801">
          <cell r="E801" t="str">
            <v>REMOÇÃO DE VIDRO LISO COMUM DE ESQUADRIA COM BAGUETE DE ALUMÍNIO OU PVC. AF_01/2021</v>
          </cell>
        </row>
        <row r="802">
          <cell r="E802" t="str">
            <v>REMOÇÃO DE VIDRO TEMPERADO FIXADO EM PERFIL U. AF_01/2021</v>
          </cell>
        </row>
        <row r="803">
          <cell r="E803" t="str">
            <v>JANELA DE ALUMÍNIO TIPO MAXIM-AR, COM VIDROS, BATENTE E FERRAGENS. EXCLUSIVE ALIZAR, ACABAMENTO E CONTRAMARCO. FORNECIMENTO E INSTALAÇÃO. AF_12/2019</v>
          </cell>
        </row>
        <row r="804">
          <cell r="E804" t="str">
            <v>JANELA DE ALUMÍNIO DE CORRER COM 2 FOLHAS PARA VIDROS, COM VIDROS, BATENTE, ACABAMENTO COM ACETATO OU BRILHANTE E FERRAGENS. EXCLUSIVE ALIZAR E CONTRAMARCO. FORNECIMENTO E INSTALAÇÃO. AF_12/2019</v>
          </cell>
        </row>
        <row r="805">
          <cell r="E805" t="str">
            <v>JANELA DE ALUMÍNIO DE CORRER COM 3 FOLHAS (2 VENEZIANAS E 1 PARA VIDRO), COM VIDROS, BATENTE E FERRAGENS. EXCLUSIVE ACABAMENTO, ALIZAR E CONTRAMARCO. FORNECIMENTO E INSTALAÇÃO. AF_12/2019</v>
          </cell>
        </row>
        <row r="806">
          <cell r="E806" t="str">
            <v>JANELA DE ALUMÍNIO DE CORRER COM 4 FOLHAS PARA VIDROS, COM VIDROS, BATENTE, ACABAMENTO COM ACETATO OU BRILHANTE E FERRAGENS. EXCLUSIVE ALIZAR E CONTRAMARCO. FORNECIMENTO E INSTALAÇÃO. AF_12/2019</v>
          </cell>
        </row>
        <row r="807">
          <cell r="E807" t="str">
            <v>JANELA DE ALUMÍNIO DE CORRER COM 6 FOLHAS (2 VENEZIANAS FIXAS, 2 VENEZIANAS DE CORRER E 2 PARA VIDRO), COM VIDROS, BATENTE, ACABAMENTO COM ACETATO OU BRILHANTE E FERRAGENS. EXCLUSIVE ALIZAR E CONTRAMARCO. FORNECIMENTO E INSTALAÇÃO. AF_12/2019</v>
          </cell>
        </row>
        <row r="808">
          <cell r="E808" t="str">
            <v>JANELA FIXA DE ALUMÍNIO PARA VIDRO, COM VIDRO, BATENTE E FERRAGENS. EXCLUSIVE ACABAMENTO, ALIZAR E CONTRAMARCO. FORNECIMENTO E INSTALAÇÃO. AF_12/2019</v>
          </cell>
        </row>
        <row r="809">
          <cell r="E809" t="str">
            <v>TRATAMENTO DE JUNTA DE DILATAÇÃO COM MANTA ASFÁLTICA ADERIDA COM MAÇARICO. AF_06/2018</v>
          </cell>
        </row>
        <row r="810">
          <cell r="E810" t="str">
            <v>IMPERMEABILIZAÇÃO DE PAREDES COM ARGAMASSA DE CIMENTO E AREIA, COM ADITIVO IMPERMEABILIZANTE, E = 2CM. AF_06/2018</v>
          </cell>
        </row>
        <row r="811">
          <cell r="E811" t="str">
            <v>IMPERMEABILIZAÇÃO DE FLOREIRA OU VIGA BALDRAME COM ARGAMASSA DE CIMENTO E AREIA, COM ADITIVO IMPERMEABILIZANTE, E = 2 CM. AF_06/2018</v>
          </cell>
        </row>
        <row r="812">
          <cell r="E812" t="str">
            <v>IMPERMEABILIZAÇÃO DE SUPERFÍCIE COM ARGAMASSA POLIMÉRICA / MEMBRANA ACRÍLICA, 3 DEMÃOS. AF_06/2018</v>
          </cell>
        </row>
        <row r="813">
          <cell r="E813" t="str">
            <v>IMPERMEABILIZAÇÃO DE SUPERFÍCIE COM ARGAMASSA POLIMÉRICA / MEMBRANA ACRÍLICA, 4 DEMÃOS, REFORÇADA COM VÉU DE POLIÉSTER (MAV). AF_06/2018</v>
          </cell>
        </row>
        <row r="814">
          <cell r="E814" t="str">
            <v>TRATAMENTO DE RALO OU PONTO EMERGENTE COM ARGAMASSA POLIMÉRICA / MEMBRANA ACRÍLICA REFORÇADO COM VÉU DE POLIÉSTER (MAV). AF_06/2018</v>
          </cell>
        </row>
        <row r="815">
          <cell r="E815" t="str">
            <v>TRATAMENTO DE RODAPÉ COM VÉU DE POLIÉSTER. AF_06/2018</v>
          </cell>
        </row>
        <row r="816">
          <cell r="E816" t="str">
            <v>IMPERMEABILIZAÇÃO DE SUPERFÍCIE COM MANTA ASFÁLTICA, UMA CAMADA, INCLUSIVE APLICAÇÃO DE PRIMER ASFÁLTICO, E=3MM. AF_06/2018</v>
          </cell>
        </row>
        <row r="817">
          <cell r="E817" t="str">
            <v>IMPERMEABILIZAÇÃO DE SUPERFÍCIE COM MANTA ASFÁLTICA, DUAS CAMADAS, INCLUSIVE APLICAÇÃO DE PRIMER ASFÁLTICO, E=3MM E E=4MM. AF_06/2018</v>
          </cell>
        </row>
        <row r="818">
          <cell r="E818" t="str">
            <v>IMPERMEABILIZAÇÃO DE SUPERFÍCIE COM MEMBRANA À BASE DE POLIURETANO, 2 DEMÃOS. AF_06/2018</v>
          </cell>
        </row>
        <row r="819">
          <cell r="E819" t="str">
            <v>IMPERMEABILIZAÇÃO DE SUPERFÍCIE COM MEMBRANA À BASE DE RESINA ACRÍLICA, 3 DEMÃOS. AF_06/2018</v>
          </cell>
        </row>
        <row r="820">
          <cell r="E820" t="str">
            <v>IMPERMEABILIZAÇÃO DE SUPERFÍCIE COM EMULSÃO ASFÁLTICA, 2 DEMÃOS AF_06/2018</v>
          </cell>
        </row>
        <row r="821">
          <cell r="E821" t="str">
            <v>PROTEÇÃO MECÂNICA DE SUPERFÍCIE HORIZONTAL COM ARGAMASSA DE CIMENTO E AREIA, TRAÇO 1:3, E=2CM. AF_06/2018</v>
          </cell>
        </row>
        <row r="822">
          <cell r="E822" t="str">
            <v>PROTEÇÃO MECÂNICA DE SUPERFÍCIE VERTICAL COM ARGAMASSA DE CIMENTO E AREIA, TRAÇO 1:3, E=2CM. AF_06/2018</v>
          </cell>
        </row>
        <row r="823">
          <cell r="E823" t="str">
            <v>PROTEÇÃO MECÂNICA DE SUPERFICIE HORIZONTAL COM ARGAMASSA DE CIMENTO E AREIA, TRAÇO 1:3, E=3CM. AF_06/2018</v>
          </cell>
        </row>
        <row r="824">
          <cell r="E824" t="str">
            <v>PROTEÇÃO MECÂNICA DE SUPERFÍCIE VERTICAL COM ARGAMASSA DE CIMENTO E AREIA, TRAÇO 1:3, E=3CM. AF_06/2018</v>
          </cell>
        </row>
        <row r="825">
          <cell r="E825" t="str">
            <v>PROTEÇÃO MECÂNICA DE SUPERFICIE HORIZONTAL COM ARGAMASSA DE CIMENTO E AREIA, TRAÇO 1:3, E=4CM. AF_06/2018</v>
          </cell>
        </row>
        <row r="826">
          <cell r="E826" t="str">
            <v>PROTEÇÃO MECÂNICA DE SUPERFÍCIE VERTICAL COM ARGAMASSA DE CIMENTO E AREIA, TRAÇO 1:3, E=4CM. AF_06/2018</v>
          </cell>
        </row>
        <row r="827">
          <cell r="E827" t="str">
            <v>PROTEÇÃO MECÂNICA DE SUPERFICIE HORIZONTAL COM ARGAMASSA DE CIMENTO E AREIA, TRAÇO 1:3, E=5CM. AF_06/2018</v>
          </cell>
        </row>
        <row r="828">
          <cell r="E828" t="str">
            <v>PROTEÇÃO MECÂNICA DE SUPERFÍCIE VERTICAL COM ARGAMASSA DE CIMENTO E AREIA, TRAÇO 1:3, E=5CM. AF_06/2018</v>
          </cell>
        </row>
        <row r="829">
          <cell r="E829" t="str">
            <v>PROTEÇÃO MECÂNICA DE SUPERFICIE HORIZONTAL COM CONCRETO 15 MPA, E=4CM. AF_06/2018</v>
          </cell>
        </row>
        <row r="830">
          <cell r="E830" t="str">
            <v>PROTEÇÃO MECÂNICA DE SUPERFICIE HORIZONTAL COM CONCRETO 15 MPA, E=5CM. AF_06/2018</v>
          </cell>
        </row>
        <row r="831">
          <cell r="E831" t="str">
            <v>PROTEÇÃO MECÂNICA DE SUPERFÍCIE VERTICAL COM CONCRETO 15 MPA, E=5CM. AF_06/2018</v>
          </cell>
        </row>
        <row r="832">
          <cell r="E832" t="str">
            <v>ELETRODUTO FLEXÍVEL CORRUGADO, PVC, DN 20 MM (1/2"), PARA CIRCUITOS TERMINAIS, INSTALADO EM FORRO - FORNECIMENTO E INSTALAÇÃO. AF_12/2015</v>
          </cell>
        </row>
        <row r="833">
          <cell r="E833" t="str">
            <v>ELETRODUTO FLEXÍVEL CORRUGADO REFORÇADO, PVC, DN 20 MM (1/2"), PARA CIRCUITOS TERMINAIS, INSTALADO EM FORRO - FORNECIMENTO E INSTALAÇÃO. AF_12/2015</v>
          </cell>
        </row>
        <row r="834">
          <cell r="E834" t="str">
            <v>ELETRODUTO FLEXÍVEL CORRUGADO, PVC, DN 25 MM (3/4"), PARA CIRCUITOS TERMINAIS, INSTALADO EM FORRO - FORNECIMENTO E INSTALAÇÃO. AF_12/2015</v>
          </cell>
        </row>
        <row r="835">
          <cell r="E835" t="str">
            <v>ELETRODUTO FLEXÍVEL CORRUGADO REFORÇADO, PVC, DN 25 MM (3/4"), PARA CIRCUITOS TERMINAIS, INSTALADO EM FORRO - FORNECIMENTO E INSTALAÇÃO. AF_12/2015</v>
          </cell>
        </row>
        <row r="836">
          <cell r="E836" t="str">
            <v>ELETRODUTO FLEXÍVEL CORRUGADO, PVC, DN 32 MM (1"), PARA CIRCUITOS TERMINAIS, INSTALADO EM FORRO - FORNECIMENTO E INSTALAÇÃO. AF_12/2015</v>
          </cell>
        </row>
        <row r="837">
          <cell r="E837" t="str">
            <v>ELETRODUTO FLEXÍVEL CORRUGADO REFORÇADO, PVC, DN 32 MM (1"), PARA CIRCUITOS TERMINAIS, INSTALADO EM FORRO - FORNECIMENTO E INSTALAÇÃO. AF_12/2015</v>
          </cell>
        </row>
        <row r="838">
          <cell r="E838" t="str">
            <v>ELETRODUTO FLEXÍVEL LISO, PEAD, DN 32 MM (1"), PARA CIRCUITOS TERMINAIS, INSTALADO EM FORRO - FORNECIMENTO E INSTALAÇÃO. AF_12/2015</v>
          </cell>
        </row>
        <row r="839">
          <cell r="E839" t="str">
            <v>ELETRODUTO FLEXÍVEL CORRUGADO, PEAD, DN 40 MM (1 1/4"), PARA CIRCUITOS TERMINAIS, INSTALADO EM FORRO - FORNECIMENTO E INSTALAÇÃO. AF_12/2015</v>
          </cell>
        </row>
        <row r="840">
          <cell r="E840" t="str">
            <v>ELETRODUTO FLEXÍVEL LISO, PEAD, DN 40 MM (1 1/4"), PARA CIRCUITOS TERMINAIS, INSTALADO EM FORRO - FORNECIMENTO E INSTALAÇÃO. AF_12/2015</v>
          </cell>
        </row>
        <row r="841">
          <cell r="E841" t="str">
            <v>ELETRODUTO FLEXÍVEL CORRUGADO, PVC, DN 20 MM (1/2"), PARA CIRCUITOS TERMINAIS, INSTALADO EM LAJE - FORNECIMENTO E INSTALAÇÃO. AF_12/2015</v>
          </cell>
        </row>
        <row r="842">
          <cell r="E842" t="str">
            <v>ELETRODUTO FLEXÍVEL CORRUGADO REFORÇADO, PVC, DN 20 MM (1/2"), PARA CIRCUITOS TERMINAIS, INSTALADO EM LAJE - FORNECIMENTO E INSTALAÇÃO. AF_12/2015</v>
          </cell>
        </row>
        <row r="843">
          <cell r="E843" t="str">
            <v>ELETRODUTO FLEXÍVEL CORRUGADO, PVC, DN 25 MM (3/4"), PARA CIRCUITOS TERMINAIS, INSTALADO EM LAJE - FORNECIMENTO E INSTALAÇÃO. AF_12/2015</v>
          </cell>
        </row>
        <row r="844">
          <cell r="E844" t="str">
            <v>ELETRODUTO FLEXÍVEL CORRUGADO REFORÇADO, PVC, DN 25 MM (3/4"), PARA CIRCUITOS TERMINAIS, INSTALADO EM LAJE - FORNECIMENTO E INSTALAÇÃO. AF_12/2015</v>
          </cell>
        </row>
        <row r="845">
          <cell r="E845" t="str">
            <v>ELETRODUTO FLEXÍVEL CORRUGADO, PVC, DN 32 MM (1"), PARA CIRCUITOS TERMINAIS, INSTALADO EM LAJE - FORNECIMENTO E INSTALAÇÃO. AF_12/2015</v>
          </cell>
        </row>
        <row r="846">
          <cell r="E846" t="str">
            <v>ELETRODUTO FLEXÍVEL CORRUGADO REFORÇADO, PVC, DN 32 MM (1"), PARA CIRCUITOS TERMINAIS, INSTALADO EM LAJE - FORNECIMENTO E INSTALAÇÃO. AF_12/2015</v>
          </cell>
        </row>
        <row r="847">
          <cell r="E847" t="str">
            <v>ELETRODUTO FLEXÍVEL LISO, PEAD, DN 32 MM (1"), PARA CIRCUITOS TERMINAIS, INSTALADO EM LAJE - FORNECIMENTO E INSTALAÇÃO. AF_12/2015</v>
          </cell>
        </row>
        <row r="848">
          <cell r="E848" t="str">
            <v>ELETRODUTO FLEXÍVEL CORRUGADO, PEAD, DN 40 MM (1 1/4"), PARA CIRCUITOS TERMINAIS, INSTALADO EM LAJE - FORNECIMENTO E INSTALAÇÃO. AF_12/2015</v>
          </cell>
        </row>
        <row r="849">
          <cell r="E849" t="str">
            <v>ELETRODUTO FLEXÍVEL LISO, PEAD, DN 40 MM (1 1/4"), PARA CIRCUITOS TERMINAIS, INSTALADO EM LAJE - FORNECIMENTO E INSTALAÇÃO. AF_12/2015</v>
          </cell>
        </row>
        <row r="850">
          <cell r="E850" t="str">
            <v>ELETRODUTO FLEXÍVEL CORRUGADO, PVC, DN 20 MM (1/2"), PARA CIRCUITOS TERMINAIS, INSTALADO EM PAREDE - FORNECIMENTO E INSTALAÇÃO. AF_12/2015</v>
          </cell>
        </row>
        <row r="851">
          <cell r="E851" t="str">
            <v>ELETRODUTO FLEXÍVEL CORRUGADO REFORÇADO, PVC, DN 20 MM (1/2"), PARA CIRCUITOS TERMINAIS, INSTALADO EM PAREDE - FORNECIMENTO E INSTALAÇÃO. AF_12/2015</v>
          </cell>
        </row>
        <row r="852">
          <cell r="E852" t="str">
            <v>ELETRODUTO FLEXÍVEL CORRUGADO, PVC, DN 25 MM (3/4"), PARA CIRCUITOS TERMINAIS, INSTALADO EM PAREDE - FORNECIMENTO E INSTALAÇÃO. AF_12/2015</v>
          </cell>
        </row>
        <row r="853">
          <cell r="E853" t="str">
            <v>ELETRODUTO FLEXÍVEL CORRUGADO REFORÇADO, PVC, DN 25 MM (3/4"), PARA CIRCUITOS TERMINAIS, INSTALADO EM PAREDE - FORNECIMENTO E INSTALAÇÃO. AF_12/2015</v>
          </cell>
        </row>
        <row r="854">
          <cell r="E854" t="str">
            <v>ELETRODUTO FLEXÍVEL CORRUGADO, PVC, DN 32 MM (1"), PARA CIRCUITOS TERMINAIS, INSTALADO EM PAREDE - FORNECIMENTO E INSTALAÇÃO. AF_12/2015</v>
          </cell>
        </row>
        <row r="855">
          <cell r="E855" t="str">
            <v>ELETRODUTO FLEXÍVEL CORRUGADO REFORÇADO, PVC, DN 32 MM (1"), PARA CIRCUITOS TERMINAIS, INSTALADO EM PAREDE - FORNECIMENTO E INSTALAÇÃO. AF_12/2015</v>
          </cell>
        </row>
        <row r="856">
          <cell r="E856" t="str">
            <v>ELETRODUTO FLEXÍVEL LISO, PEAD, DN 32 MM (1"), PARA CIRCUITOS TERMINAIS, INSTALADO EM PAREDE - FORNECIMENTO E INSTALAÇÃO. AF_12/2015</v>
          </cell>
        </row>
        <row r="857">
          <cell r="E857" t="str">
            <v>ELETRODUTO FLEXÍVEL CORRUGADO, PEAD, DN 40 MM (1 1/4"), PARA CIRCUITOS TERMINAIS, INSTALADO EM PAREDE - FORNECIMENTO E INSTALAÇÃO. AF_12/2015</v>
          </cell>
        </row>
        <row r="858">
          <cell r="E858" t="str">
            <v>ELETRODUTO FLEXÍVEL LISO, PEAD, DN 40 MM (1 1/4"), PARA CIRCUITOS TERMINAIS, INSTALADO EM PAREDE - FORNECIMENTO E INSTALAÇÃO. AF_12/2015</v>
          </cell>
        </row>
        <row r="859">
          <cell r="E859" t="str">
            <v>ELETRODUTO RÍGIDO ROSCÁVEL, PVC, DN 20 MM (1/2"), PARA CIRCUITOS TERMINAIS, INSTALADO EM FORRO - FORNECIMENTO E INSTALAÇÃO. AF_12/2015</v>
          </cell>
        </row>
        <row r="860">
          <cell r="E860" t="str">
            <v>ELETRODUTO RÍGIDO ROSCÁVEL, PVC, DN 25 MM (3/4"), PARA CIRCUITOS TERMINAIS, INSTALADO EM FORRO - FORNECIMENTO E INSTALAÇÃO. AF_12/2015</v>
          </cell>
        </row>
        <row r="861">
          <cell r="E861" t="str">
            <v>ELETRODUTO RÍGIDO ROSCÁVEL, PVC, DN 32 MM (1"), PARA CIRCUITOS TERMINAIS, INSTALADO EM FORRO - FORNECIMENTO E INSTALAÇÃO. AF_12/2015</v>
          </cell>
        </row>
        <row r="862">
          <cell r="E862" t="str">
            <v>ELETRODUTO RÍGIDO ROSCÁVEL, PVC, DN 40 MM (1 1/4"), PARA CIRCUITOS TERMINAIS, INSTALADO EM FORRO - FORNECIMENTO E INSTALAÇÃO. AF_12/2015</v>
          </cell>
        </row>
        <row r="863">
          <cell r="E863" t="str">
            <v>ELETRODUTO RÍGIDO ROSCÁVEL, PVC, DN 20 MM (1/2"), PARA CIRCUITOS TERMINAIS, INSTALADO EM LAJE - FORNECIMENTO E INSTALAÇÃO. AF_12/2015</v>
          </cell>
        </row>
        <row r="864">
          <cell r="E864" t="str">
            <v>ELETRODUTO RÍGIDO ROSCÁVEL, PVC, DN 25 MM (3/4"), PARA CIRCUITOS TERMINAIS, INSTALADO EM LAJE - FORNECIMENTO E INSTALAÇÃO. AF_12/2015</v>
          </cell>
        </row>
        <row r="865">
          <cell r="E865" t="str">
            <v>ELETRODUTO RÍGIDO ROSCÁVEL, PVC, DN 32 MM (1"), PARA CIRCUITOS TERMINAIS, INSTALADO EM LAJE - FORNECIMENTO E INSTALAÇÃO. AF_12/2015</v>
          </cell>
        </row>
        <row r="866">
          <cell r="E866" t="str">
            <v>ELETRODUTO RÍGIDO ROSCÁVEL, PVC, DN 40 MM (1 1/4"), PARA CIRCUITOS TERMINAIS, INSTALADO EM LAJE - FORNECIMENTO E INSTALAÇÃO. AF_12/2015</v>
          </cell>
        </row>
        <row r="867">
          <cell r="E867" t="str">
            <v>ELETRODUTO RÍGIDO ROSCÁVEL, PVC, DN 20 MM (1/2"), PARA CIRCUITOS TERMINAIS, INSTALADO EM PAREDE - FORNECIMENTO E INSTALAÇÃO. AF_12/2015</v>
          </cell>
        </row>
        <row r="868">
          <cell r="E868" t="str">
            <v>ELETRODUTO RÍGIDO ROSCÁVEL, PVC, DN 25 MM (3/4"), PARA CIRCUITOS TERMINAIS, INSTALADO EM PAREDE - FORNECIMENTO E INSTALAÇÃO. AF_12/2015</v>
          </cell>
        </row>
        <row r="869">
          <cell r="E869" t="str">
            <v>ELETRODUTO RÍGIDO ROSCÁVEL, PVC, DN 32 MM (1"), PARA CIRCUITOS TERMINAIS, INSTALADO EM PAREDE - FORNECIMENTO E INSTALAÇÃO. AF_12/2015</v>
          </cell>
        </row>
        <row r="870">
          <cell r="E870" t="str">
            <v>ELETRODUTO RÍGIDO ROSCÁVEL, PVC, DN 40 MM (1 1/4"), PARA CIRCUITOS TERMINAIS, INSTALADO EM PAREDE - FORNECIMENTO E INSTALAÇÃO. AF_12/2015</v>
          </cell>
        </row>
        <row r="871">
          <cell r="E871" t="str">
            <v>ELETRODUTO RÍGIDO ROSCÁVEL, PVC, DN 50 MM (1 1/2") - FORNECIMENTO E INSTALAÇÃO. AF_12/2015</v>
          </cell>
        </row>
        <row r="872">
          <cell r="E872" t="str">
            <v>ELETRODUTO RÍGIDO ROSCÁVEL, PVC, DN 60 MM (2") - FORNECIMENTO E INSTALAÇÃO. AF_12/2015</v>
          </cell>
        </row>
        <row r="873">
          <cell r="E873" t="str">
            <v>ELETRODUTO RÍGIDO ROSCÁVEL, PVC, DN 75 MM (2 1/2") - FORNECIMENTO E INSTALAÇÃO. AF_12/2015</v>
          </cell>
        </row>
        <row r="874">
          <cell r="E874" t="str">
            <v>ELETRODUTO RÍGIDO ROSCÁVEL, PVC, DN 85 MM (3") - FORNECIMENTO E INSTALAÇÃO. AF_12/2015</v>
          </cell>
        </row>
        <row r="875">
          <cell r="E875" t="str">
            <v>ELETRODUTO RÍGIDO ROSCÁVEL, PVC, DN 110 MM (4") - FORNECIMENTO E INSTALAÇÃO. AF_12/2015</v>
          </cell>
        </row>
        <row r="876">
          <cell r="E876" t="str">
            <v>ELETRODUTO RÍGIDO SOLDÁVEL, PVC, DN 20 MM (½), APARENTE, INSTALADO EM TETO - FORNECIMENTO E INSTALAÇÃO. AF_11/2016_P</v>
          </cell>
        </row>
        <row r="877">
          <cell r="E877" t="str">
            <v>ELETRODUTO RÍGIDO SOLDÁVEL, PVC, DN 25 MM (3/4), APARENTE, INSTALADO EM TETO - FORNECIMENTO E INSTALAÇÃO. AF_11/2016_P</v>
          </cell>
        </row>
        <row r="878">
          <cell r="E878" t="str">
            <v>ELETRODUTO RÍGIDO SOLDÁVEL, PVC, DN 32 MM (1), APARENTE, INSTALADO EM TETO - FORNECIMENTO E INSTALAÇÃO. AF_11/2016_P</v>
          </cell>
        </row>
        <row r="879">
          <cell r="E879" t="str">
            <v>ELETRODUTO RÍGIDO SOLDÁVEL, PVC, DN 20 MM (½), APARENTE, INSTALADO EM PAREDE - FORNECIMENTO E INSTALAÇÃO. AF_11/2016_P</v>
          </cell>
        </row>
        <row r="880">
          <cell r="E880" t="str">
            <v>ELETRODUTO RÍGIDO SOLDÁVEL, PVC, DN 25 MM (3/4), APARENTE, INSTALADO EM PAREDE - FORNECIMENTO E INSTALAÇÃO. AF_11/2016_P</v>
          </cell>
        </row>
        <row r="881">
          <cell r="E881" t="str">
            <v>ELETRODUTO RÍGIDO SOLDÁVEL, PVC, DN 32 MM (1), APARENTE, INSTALADO EM PAREDE - FORNECIMENTO E INSTALAÇÃO. AF_11/2016_P</v>
          </cell>
        </row>
        <row r="882">
          <cell r="E882" t="str">
            <v>LUVA PARA ELETRODUTO, PVC, SOLDÁVEL, DN 20 MM (1/2), APARENTE, INSTALADA EM TETO - FORNECIMENTO E INSTALAÇÃO. AF_11/2016_P</v>
          </cell>
        </row>
        <row r="883">
          <cell r="E883" t="str">
            <v>ELETRODUTO DE AÇO GALVANIZADO, CLASSE LEVE, DN 20 MM (3/4), APARENTE, INSTALADO EM TETO - FORNECIMENTO E INSTALAÇÃO. AF_11/2016_P</v>
          </cell>
        </row>
        <row r="884">
          <cell r="E884" t="str">
            <v>ELETRODUTO DE AÇO GALVANIZADO, CLASSE LEVE, DN 25 MM (1), APARENTE, INSTALADO EM TETO - FORNECIMENTO E INSTALAÇÃO. AF_11/2016_P</v>
          </cell>
        </row>
        <row r="885">
          <cell r="E885" t="str">
            <v>ELETRODUTO DE AÇO GALVANIZADO, CLASSE SEMI PESADO, DN 32 MM (1 1/4), APARENTE, INSTALADO EM TETO - FORNECIMENTO E INSTALAÇÃO. AF_11/2016_P</v>
          </cell>
        </row>
        <row r="886">
          <cell r="E886" t="str">
            <v>ELETRODUTO DE AÇO GALVANIZADO, CLASSE SEMI PESADO, DN 40 MM (1 1/2 ), APARENTE, INSTALADO EM TETO - FORNECIMENTO E INSTALAÇÃO. AF_11/2016_P</v>
          </cell>
        </row>
        <row r="887">
          <cell r="E887" t="str">
            <v>ELETRODUTO DE AÇO GALVANIZADO, CLASSE LEVE, DN 20 MM (3/4), APARENTE, INSTALADO EM PAREDE - FORNECIMENTO E INSTALAÇÃO. AF_11/2016_P</v>
          </cell>
        </row>
        <row r="888">
          <cell r="E888" t="str">
            <v>ELETRODUTO DE AÇO GALVANIZADO, CLASSE LEVE, DN 25 MM (1), APARENTE, INSTALADO EM PAREDE - FORNECIMENTO E INSTALAÇÃO. AF_11/2016_P</v>
          </cell>
        </row>
        <row r="889">
          <cell r="E889" t="str">
            <v>ELETRODUTO DE AÇO GALVANIZADO, CLASSE SEMI PESADO, DN 32 MM (1 1/4), APARENTE, INSTALADO EM PAREDE - FORNECIMENTO E INSTALAÇÃO. AF_11/2016_P</v>
          </cell>
        </row>
        <row r="890">
          <cell r="E890" t="str">
            <v>ELETRODUTO DE AÇO GALVANIZADO, CLASSE SEMI PESADO, DN 40 MM (1 1/2  ), APARENTE, INSTALADO EM PAREDE - FORNECIMENTO E INSTALAÇÃO. AF_11/2016_P</v>
          </cell>
        </row>
        <row r="891">
          <cell r="E891" t="str">
            <v>ELETRODUTO FLEXÍVEL CORRUGADO, PEAD, DN 50 (1 ½)  - FORNECIMENTO E INSTALAÇÃO. AF_04/2016</v>
          </cell>
        </row>
        <row r="892">
          <cell r="E892" t="str">
            <v>ELETRODUTO FLEXÍVEL CORRUGADO, PEAD, DN 63 (2")  - FORNECIMENTO E INSTALAÇÃO. AF_04/2016</v>
          </cell>
        </row>
        <row r="893">
          <cell r="E893" t="str">
            <v>ELETRODUTO FLEXÍVEL CORRUGADO, PEAD, DN 90 (3) - FORNECIMENTO E INSTALAÇÃO. AF_04/2016</v>
          </cell>
        </row>
        <row r="894">
          <cell r="E894" t="str">
            <v>ELETRODUTO FLEXÍVEL CORRUGADO, PEAD, DN 100 (4) - FORNECIMENTO E INSTALAÇÃO. AF_04/2016</v>
          </cell>
        </row>
        <row r="895">
          <cell r="E895" t="str">
            <v>LUVA PARA ELETRODUTO, PVC, ROSCÁVEL, DN 20 MM (1/2"), PARA CIRCUITOS TERMINAIS, INSTALADA EM FORRO - FORNECIMENTO E INSTALAÇÃO. AF_12/2015</v>
          </cell>
        </row>
        <row r="896">
          <cell r="E896" t="str">
            <v>LUVA PARA ELETRODUTO, PVC, ROSCÁVEL, DN 25 MM (3/4"), PARA CIRCUITOS TERMINAIS, INSTALADA EM FORRO - FORNECIMENTO E INSTALAÇÃO. AF_12/2015</v>
          </cell>
        </row>
        <row r="897">
          <cell r="E897" t="str">
            <v>LUVA PARA ELETRODUTO, PVC, ROSCÁVEL, DN 32 MM (1"), PARA CIRCUITOS TERMINAIS, INSTALADA EM FORRO - FORNECIMENTO E INSTALAÇÃO. AF_12/2015</v>
          </cell>
        </row>
        <row r="898">
          <cell r="E898" t="str">
            <v>LUVA PARA ELETRODUTO, PVC, ROSCÁVEL, DN 40 MM (1 1/4"), PARA CIRCUITOS TERMINAIS, INSTALADA EM FORRO - FORNECIMENTO E INSTALAÇÃO. AF_12/2015</v>
          </cell>
        </row>
        <row r="899">
          <cell r="E899" t="str">
            <v>LUVA PARA ELETRODUTO, PVC, ROSCÁVEL, DN 20 MM (1/2"), PARA CIRCUITOS TERMINAIS, INSTALADA EM LAJE - FORNECIMENTO E INSTALAÇÃO. AF_12/2015</v>
          </cell>
        </row>
        <row r="900">
          <cell r="E900" t="str">
            <v>LUVA PARA ELETRODUTO, PVC, ROSCÁVEL, DN 25 MM (3/4"), PARA CIRCUITOS TERMINAIS, INSTALADA EM LAJE - FORNECIMENTO E INSTALAÇÃO. AF_12/2015</v>
          </cell>
        </row>
        <row r="901">
          <cell r="E901" t="str">
            <v>LUVA PARA ELETRODUTO, PVC, ROSCÁVEL, DN 32 MM (1"), PARA CIRCUITOS TERMINAIS, INSTALADA EM LAJE - FORNECIMENTO E INSTALAÇÃO. AF_12/2015</v>
          </cell>
        </row>
        <row r="902">
          <cell r="E902" t="str">
            <v>LUVA PARA ELETRODUTO, PVC, ROSCÁVEL, DN 40 MM (1 1/4"), PARA CIRCUITOS TERMINAIS, INSTALADA EM LAJE - FORNECIMENTO E INSTALAÇÃO. AF_12/2015</v>
          </cell>
        </row>
        <row r="903">
          <cell r="E903" t="str">
            <v>LUVA PARA ELETRODUTO, PVC, ROSCÁVEL, DN 20 MM (1/2"), PARA CIRCUITOS TERMINAIS, INSTALADA EM PAREDE - FORNECIMENTO E INSTALAÇÃO. AF_12/2015</v>
          </cell>
        </row>
        <row r="904">
          <cell r="E904" t="str">
            <v>LUVA PARA ELETRODUTO, PVC, ROSCÁVEL, DN 25 MM (3/4"), PARA CIRCUITOS TERMINAIS, INSTALADA EM PAREDE - FORNECIMENTO E INSTALAÇÃO. AF_12/2015</v>
          </cell>
        </row>
        <row r="905">
          <cell r="E905" t="str">
            <v>LUVA PARA ELETRODUTO, PVC, ROSCÁVEL, DN 32 MM (1"), PARA CIRCUITOS TERMINAIS, INSTALADA EM PAREDE - FORNECIMENTO E INSTALAÇÃO. AF_12/2015</v>
          </cell>
        </row>
        <row r="906">
          <cell r="E906" t="str">
            <v>LUVA PARA ELETRODUTO, PVC, ROSCÁVEL, DN 40 MM (1 1/4"), PARA CIRCUITOS TERMINAIS, INSTALADA EM PAREDE - FORNECIMENTO E INSTALAÇÃO. AF_12/2015</v>
          </cell>
        </row>
        <row r="907">
          <cell r="E907" t="str">
            <v>CURVA 90 GRAUS PARA ELETRODUTO, PVC, ROSCÁVEL, DN 20 MM (1/2"), PARA CIRCUITOS TERMINAIS, INSTALADA EM FORRO - FORNECIMENTO E INSTALAÇÃO. AF_12/2015</v>
          </cell>
        </row>
        <row r="908">
          <cell r="E908" t="str">
            <v>CURVA 180 GRAUS PARA ELETRODUTO, PVC, ROSCÁVEL, DN 20 MM (1/2"), PARA CIRCUITOS TERMINAIS, INSTALADA EM FORRO - FORNECIMENTO E INSTALAÇÃO. AF_12/2015</v>
          </cell>
        </row>
        <row r="909">
          <cell r="E909" t="str">
            <v>CURVA 90 GRAUS PARA ELETRODUTO, PVC, ROSCÁVEL, DN 25 MM (3/4"), PARA CIRCUITOS TERMINAIS, INSTALADA EM FORRO - FORNECIMENTO E INSTALAÇÃO. AF_12/2015</v>
          </cell>
        </row>
        <row r="910">
          <cell r="E910" t="str">
            <v>CURVA 180 GRAUS PARA ELETRODUTO, PVC, ROSCÁVEL, DN 25 MM (3/4"), PARA CIRCUITOS TERMINAIS, INSTALADA EM FORRO - FORNECIMENTO E INSTALAÇÃO. AF_12/2015</v>
          </cell>
        </row>
        <row r="911">
          <cell r="E911" t="str">
            <v>CURVA 90 GRAUS PARA ELETRODUTO, PVC, ROSCÁVEL, DN 32 MM (1"), PARA CIRCUITOS TERMINAIS, INSTALADA EM FORRO - FORNECIMENTO E INSTALAÇÃO. AF_12/2015</v>
          </cell>
        </row>
        <row r="912">
          <cell r="E912" t="str">
            <v>CURVA 180 GRAUS PARA ELETRODUTO, PVC, ROSCÁVEL, DN 32 MM (1"), PARA CIRCUITOS TERMINAIS, INSTALADA EM FORRO - FORNECIMENTO E INSTALAÇÃO. AF_12/2015</v>
          </cell>
        </row>
        <row r="913">
          <cell r="E913" t="str">
            <v>CURVA 90 GRAUS PARA ELETRODUTO, PVC, ROSCÁVEL, DN 40 MM (1 1/4"), PARA CIRCUITOS TERMINAIS, INSTALADA EM FORRO - FORNECIMENTO E INSTALAÇÃO. AF_12/2015</v>
          </cell>
        </row>
        <row r="914">
          <cell r="E914" t="str">
            <v>CURVA 180 GRAUS PARA ELETRODUTO, PVC, ROSCÁVEL, DN 40 MM (1 1/4"), PARA CIRCUITOS TERMINAIS, INSTALADA EM FORRO - FORNECIMENTO E INSTALAÇÃO. AF_12/2015</v>
          </cell>
        </row>
        <row r="915">
          <cell r="E915" t="str">
            <v>CURVA 90 GRAUS PARA ELETRODUTO, PVC, ROSCÁVEL, DN 20 MM (1/2"), PARA CIRCUITOS TERMINAIS, INSTALADA EM LAJE - FORNECIMENTO E INSTALAÇÃO. AF_12/2015</v>
          </cell>
        </row>
        <row r="916">
          <cell r="E916" t="str">
            <v>CURVA 180 GRAUS PARA ELETRODUTO, PVC, ROSCÁVEL, DN 20 MM (1/2"), PARA CIRCUITOS TERMINAIS, INSTALADA EM LAJE - FORNECIMENTO E INSTALAÇÃO. AF_12/2015</v>
          </cell>
        </row>
        <row r="917">
          <cell r="E917" t="str">
            <v>CURVA 90 GRAUS PARA ELETRODUTO, PVC, ROSCÁVEL, DN 25 MM (3/4"), PARA CIRCUITOS TERMINAIS, INSTALADA EM LAJE - FORNECIMENTO E INSTALAÇÃO. AF_12/2015</v>
          </cell>
        </row>
        <row r="918">
          <cell r="E918" t="str">
            <v>CURVA 180 GRAUS PARA ELETRODUTO, PVC, ROSCÁVEL, DN 25 MM (3/4"), PARA CIRCUITOS TERMINAIS, INSTALADA EM LAJE - FORNECIMENTO E INSTALAÇÃO. AF_12/2015</v>
          </cell>
        </row>
        <row r="919">
          <cell r="E919" t="str">
            <v>CURVA 90 GRAUS PARA ELETRODUTO, PVC, ROSCÁVEL, DN 32 MM (1"), PARA CIRCUITOS TERMINAIS, INSTALADA EM LAJE - FORNECIMENTO E INSTALAÇÃO. AF_12/2015</v>
          </cell>
        </row>
        <row r="920">
          <cell r="E920" t="str">
            <v>CURVA 180 GRAUS PARA ELETRODUTO, PVC, ROSCÁVEL, DN 32 MM (1), PARA CIRCUITOS TERMINAIS, INSTALADA EM LAJE - FORNECIMENTO E INSTALAÇÃO. AF_12/2015</v>
          </cell>
        </row>
        <row r="921">
          <cell r="E921" t="str">
            <v>CURVA 90 GRAUS PARA ELETRODUTO, PVC, ROSCÁVEL, DN 40 MM (1 1/4"), PARA CIRCUITOS TERMINAIS, INSTALADA EM LAJE - FORNECIMENTO E INSTALAÇÃO. AF_12/2015</v>
          </cell>
        </row>
        <row r="922">
          <cell r="E922" t="str">
            <v>CURVA 180 GRAUS PARA ELETRODUTO, PVC, ROSCÁVEL, DN 40 MM (1 1/4"), PARA CIRCUITOS TERMINAIS, INSTALADA EM LAJE - FORNECIMENTO E INSTALAÇÃO. AF_12/2015</v>
          </cell>
        </row>
        <row r="923">
          <cell r="E923" t="str">
            <v>CURVA 90 GRAUS PARA ELETRODUTO, PVC, ROSCÁVEL, DN 20 MM (1/2"), PARA CIRCUITOS TERMINAIS, INSTALADA EM PAREDE - FORNECIMENTO E INSTALAÇÃO. AF_12/2015</v>
          </cell>
        </row>
        <row r="924">
          <cell r="E924" t="str">
            <v>CURVA 180 GRAUS PARA ELETRODUTO, PVC, ROSCÁVEL, DN 20 MM (1/2"), PARA CIRCUITOS TERMINAIS, INSTALADA EM PAREDE - FORNECIMENTO E INSTALAÇÃO. AF_12/2015</v>
          </cell>
        </row>
        <row r="925">
          <cell r="E925" t="str">
            <v>CURVA 90 GRAUS PARA ELETRODUTO, PVC, ROSCÁVEL, DN 25 MM (3/4"), PARA CIRCUITOS TERMINAIS, INSTALADA EM PAREDE - FORNECIMENTO E INSTALAÇÃO. AF_12/2015</v>
          </cell>
        </row>
        <row r="926">
          <cell r="E926" t="str">
            <v>CURVA 180 GRAUS PARA ELETRODUTO, PVC, ROSCÁVEL, DN 25 MM (3/4"), PARA CIRCUITOS TERMINAIS, INSTALADA EM PAREDE - FORNECIMENTO E INSTALAÇÃO. AF_12/2015</v>
          </cell>
        </row>
        <row r="927">
          <cell r="E927" t="str">
            <v>CURVA 90 GRAUS PARA ELETRODUTO, PVC, ROSCÁVEL, DN 32 MM (1"), PARA CIRCUITOS TERMINAIS, INSTALADA EM PAREDE - FORNECIMENTO E INSTALAÇÃO. AF_12/2015</v>
          </cell>
        </row>
        <row r="928">
          <cell r="E928" t="str">
            <v>CURVA 180 GRAUS PARA ELETRODUTO, PVC, ROSCÁVEL, DN 32 MM (1), PARA CIRCUITOS TERMINAIS, INSTALADA EM PAREDE - FORNECIMENTO E INSTALAÇÃO. AF_12/2015</v>
          </cell>
        </row>
        <row r="929">
          <cell r="E929" t="str">
            <v>CURVA 90 GRAUS PARA ELETRODUTO, PVC, ROSCÁVEL, DN 40 MM (1 1/4"), PARA CIRCUITOS TERMINAIS, INSTALADA EM PAREDE - FORNECIMENTO E INSTALAÇÃO. AF_12/2015</v>
          </cell>
        </row>
        <row r="930">
          <cell r="E930" t="str">
            <v>CURVA 180 GRAUS PARA ELETRODUTO, PVC, ROSCÁVEL, DN 40 MM (1 1/4"), PARA CIRCUITOS TERMINAIS, INSTALADA EM PAREDE - FORNECIMENTO E INSTALAÇÃO. AF_12/2015</v>
          </cell>
        </row>
        <row r="931">
          <cell r="E931" t="str">
            <v>LUVA PARA ELETRODUTO, PVC, ROSCÁVEL, DN 50 MM (1 1/2") - FORNECIMENTO E INSTALAÇÃO. AF_12/2015</v>
          </cell>
        </row>
        <row r="932">
          <cell r="E932" t="str">
            <v>LUVA PARA ELETRODUTO, PVC, ROSCÁVEL, DN 60 MM (2") - FORNECIMENTO E INSTALAÇÃO. AF_12/2015</v>
          </cell>
        </row>
        <row r="933">
          <cell r="E933" t="str">
            <v>LUVA PARA ELETRODUTO, PVC, ROSCÁVEL, DN 75 MM (2 1/2") - FORNECIMENTO E INSTALAÇÃO. AF_12/2015</v>
          </cell>
        </row>
        <row r="934">
          <cell r="E934" t="str">
            <v>LUVA PARA ELETRODUTO, PVC, ROSCÁVEL, DN 85 MM (3") - FORNECIMENTO E INSTALAÇÃO. AF_12/2015</v>
          </cell>
        </row>
        <row r="935">
          <cell r="E935" t="str">
            <v>LUVA PARA ELETRODUTO, PVC, ROSCÁVEL, DN 110 MM (4") - FORNECIMENTO E INSTALAÇÃO. AF_12/2015</v>
          </cell>
        </row>
        <row r="936">
          <cell r="E936" t="str">
            <v>CURVA 90 GRAUS PARA ELETRODUTO, PVC, ROSCÁVEL, DN 50 MM (1 1/2") - FORNECIMENTO E INSTALAÇÃO. AF_12/2015</v>
          </cell>
        </row>
        <row r="937">
          <cell r="E937" t="str">
            <v>CURVA 90 GRAUS PARA ELETRODUTO, PVC, ROSCÁVEL, DN 60 MM (2") - FORNECIMENTO E INSTALAÇÃO. AF_12/2015</v>
          </cell>
        </row>
        <row r="938">
          <cell r="E938" t="str">
            <v>CURVA 90 GRAUS PARA ELETRODUTO, PVC, ROSCÁVEL, DN 75 MM (2 1/2") - FORNECIMENTO E INSTALAÇÃO. AF_12/2015</v>
          </cell>
        </row>
        <row r="939">
          <cell r="E939" t="str">
            <v>CURVA 90 GRAUS PARA ELETRODUTO, PVC, ROSCÁVEL, DN 85 MM (3") - FORNECIMENTO E INSTALAÇÃO. AF_12/2015</v>
          </cell>
        </row>
        <row r="940">
          <cell r="E940" t="str">
            <v>CURVA 90 GRAUS PARA ELETRODUTO, PVC, ROSCÁVEL, DN 110 MM (4") - FORNECIMENTO E INSTALAÇÃO. AF_12/2015</v>
          </cell>
        </row>
        <row r="941">
          <cell r="E941" t="str">
            <v>LUVA PARA ELETRODUTO, PVC, SOLDÁVEL, DN 25 MM (3/4), APARENTE, INSTALADA EM TETO - FORNECIMENTO E INSTALAÇÃO. AF_11/2016_P</v>
          </cell>
        </row>
        <row r="942">
          <cell r="E942" t="str">
            <v>LUVA PARA ELETRODUTO, PVC, SOLDÁVEL, DN 32 MM (1), APARENTE, INSTALADA EM TETO - FORNECIMENTO E INSTALAÇÃO. AF_11/2016_P</v>
          </cell>
        </row>
        <row r="943">
          <cell r="E943" t="str">
            <v>LUVA PARA ELETRODUTO, PVC, SOLDÁVEL, DN 20 MM (1/2), APARENTE, INSTALADA EM PAREDE - FORNECIMENTO E INSTALAÇÃO. AF_11/2016_P</v>
          </cell>
        </row>
        <row r="944">
          <cell r="E944" t="str">
            <v>LUVA PARA ELETRODUTO, PVC, SOLDÁVEL, DN 25 MM (3/4), APARENTE, INSTALADA EM PAREDE - FORNECIMENTO E INSTALAÇÃO. AF_11/2016_P</v>
          </cell>
        </row>
        <row r="945">
          <cell r="E945" t="str">
            <v>LUVA PARA ELETRODUTO, PVC, SOLDÁVEL, DN 32 MM (1), APARENTE, INSTALADA EM PAREDE - FORNECIMENTO E INSTALAÇÃO. AF_11/2016_P</v>
          </cell>
        </row>
        <row r="946">
          <cell r="E946" t="str">
            <v>LUVA DE EMENDA PARA ELETRODUTO, AÇO GALVANIZADO, DN 20 MM (3/4  ), APARENTE, INSTALADA EM TETO - FORNECIMENTO E INSTALAÇÃO. AF_11/2016_P</v>
          </cell>
        </row>
        <row r="947">
          <cell r="E947" t="str">
            <v>LUVA DE EMENDA PARA ELETRODUTO, AÇO GALVANIZADO, DN 25 MM (1''), APARENTE, INSTALADA EM TETO - FORNECIMENTO E INSTALAÇÃO. AF_11/2016_P</v>
          </cell>
        </row>
        <row r="948">
          <cell r="E948" t="str">
            <v>LUVA DE EMENDA PARA ELETRODUTO, AÇO GALVANIZADO, DN 32 MM (1 1/4''), APARENTE, INSTALADA EM TETO - FORNECIMENTO E INSTALAÇÃO. AF_11/2016_P</v>
          </cell>
        </row>
        <row r="949">
          <cell r="E949" t="str">
            <v>LUVA DE EMENDA PARA ELETRODUTO, AÇO GALVANIZADO, DN 40 MM (1 1/2''), APARENTE, INSTALADA EM TETO - FORNECIMENTO E INSTALAÇÃO. AF_11/2016_P</v>
          </cell>
        </row>
        <row r="950">
          <cell r="E950" t="str">
            <v>LUVA DE EMENDA PARA ELETRODUTO, AÇO GALVANIZADO, DN 20 MM (3/4''), APARENTE, INSTALADA EM PAREDE - FORNECIMENTO E INSTALAÇÃO. AF_11/2016_P</v>
          </cell>
        </row>
        <row r="951">
          <cell r="E951" t="str">
            <v>LUVA DE EMENDA PARA ELETRODUTO, AÇO GALVANIZADO, DN 25 MM (1''), APARENTE, INSTALADA EM PAREDE - FORNECIMENTO E INSTALAÇÃO. AF_11/2016_P</v>
          </cell>
        </row>
        <row r="952">
          <cell r="E952" t="str">
            <v>LUVA DE EMENDA PARA ELETRODUTO, AÇO GALVANIZADO, DN 32 MM (1 1/4''), APARENTE, INSTALADA EM PAREDE - FORNECIMENTO E INSTALAÇÃO. AF_11/2016_P</v>
          </cell>
        </row>
        <row r="953">
          <cell r="E953" t="str">
            <v>LUVA DE EMENDA PARA ELETRODUTO, AÇO GALVANIZADO, DN 40 MM (1 1/2''), APARENTE, INSTALADA EM PAREDE - FORNECIMENTO E INSTALAÇÃO. AF_11/2016_P</v>
          </cell>
        </row>
        <row r="954">
          <cell r="E954" t="str">
            <v>CURVA 135 GRAUS PARA ELETRODUTO, PVC, ROSCÁVEL, DN 25 MM (3/4), PARA CIRCUITOS TERMINAIS, INSTALADA EM FORRO - FORNECIMENTO E INSTALAÇÃO. AF_12/2015</v>
          </cell>
        </row>
        <row r="955">
          <cell r="E955" t="str">
            <v>CURVA 135 GRAUS PARA ELETRODUTO, PVC, ROSCÁVEL, DN 25 MM (3/4), PARA CIRCUITOS TERMINAIS, INSTALADA EM LAJE - FORNECIMENTO E INSTALAÇÃO. AF_12/2015</v>
          </cell>
        </row>
        <row r="956">
          <cell r="E956" t="str">
            <v>CURVA 135 GRAUS PARA ELETRODUTO, PVC, ROSCÁVEL, DN 25 MM (3/4), PARA CIRCUITOS TERMINAIS, INSTALADA EM PAREDE - FORNECIMENTO E INSTALAÇÃO. AF_12/2015</v>
          </cell>
        </row>
        <row r="957">
          <cell r="E957" t="str">
            <v>CABO DE COBRE FLEXÍVEL ISOLADO, 1,5 MM², ANTI-CHAMA 450/750 V, PARA CIRCUITOS TERMINAIS - FORNECIMENTO E INSTALAÇÃO. AF_12/2015</v>
          </cell>
        </row>
        <row r="958">
          <cell r="E958" t="str">
            <v>CABO DE COBRE FLEXÍVEL ISOLADO, 1,5 MM², ANTI-CHAMA 0,6/1,0 KV, PARA CIRCUITOS TERMINAIS - FORNECIMENTO E INSTALAÇÃO. AF_12/2015</v>
          </cell>
        </row>
        <row r="959">
          <cell r="E959" t="str">
            <v>CABO DE COBRE FLEXÍVEL ISOLADO, 2,5 MM², ANTI-CHAMA 450/750 V, PARA CIRCUITOS TERMINAIS - FORNECIMENTO E INSTALAÇÃO. AF_12/2015</v>
          </cell>
        </row>
        <row r="960">
          <cell r="E960" t="str">
            <v>CABO DE COBRE FLEXÍVEL ISOLADO, 2,5 MM², ANTI-CHAMA 0,6/1,0 KV, PARA CIRCUITOS TERMINAIS - FORNECIMENTO E INSTALAÇÃO. AF_12/2015</v>
          </cell>
        </row>
        <row r="961">
          <cell r="E961" t="str">
            <v>CABO DE COBRE FLEXÍVEL ISOLADO, 4 MM², ANTI-CHAMA 450/750 V, PARA CIRCUITOS TERMINAIS - FORNECIMENTO E INSTALAÇÃO. AF_12/2015</v>
          </cell>
        </row>
        <row r="962">
          <cell r="E962" t="str">
            <v>CABO DE COBRE FLEXÍVEL ISOLADO, 4 MM², ANTI-CHAMA 0,6/1,0 KV, PARA CIRCUITOS TERMINAIS - FORNECIMENTO E INSTALAÇÃO. AF_12/2015</v>
          </cell>
        </row>
        <row r="963">
          <cell r="E963" t="str">
            <v>CABO DE COBRE FLEXÍVEL ISOLADO, 6 MM², ANTI-CHAMA 450/750 V, PARA CIRCUITOS TERMINAIS - FORNECIMENTO E INSTALAÇÃO. AF_12/2015</v>
          </cell>
        </row>
        <row r="964">
          <cell r="E964" t="str">
            <v>CABO DE COBRE FLEXÍVEL ISOLADO, 6 MM², ANTI-CHAMA 0,6/1,0 KV, PARA CIRCUITOS TERMINAIS - FORNECIMENTO E INSTALAÇÃO. AF_12/2015</v>
          </cell>
        </row>
        <row r="965">
          <cell r="E965" t="str">
            <v>CABO DE COBRE FLEXÍVEL ISOLADO, 10 MM², ANTI-CHAMA 450/750 V, PARA CIRCUITOS TERMINAIS - FORNECIMENTO E INSTALAÇÃO. AF_12/2015</v>
          </cell>
        </row>
        <row r="966">
          <cell r="E966" t="str">
            <v>CABO DE COBRE FLEXÍVEL ISOLADO, 10 MM², ANTI-CHAMA 0,6/1,0 KV, PARA CIRCUITOS TERMINAIS - FORNECIMENTO E INSTALAÇÃO. AF_12/2015</v>
          </cell>
        </row>
        <row r="967">
          <cell r="E967" t="str">
            <v>CABO DE COBRE FLEXÍVEL ISOLADO, 16 MM², ANTI-CHAMA 450/750 V, PARA CIRCUITOS TERMINAIS - FORNECIMENTO E INSTALAÇÃO. AF_12/2015</v>
          </cell>
        </row>
        <row r="968">
          <cell r="E968" t="str">
            <v>CABO DE COBRE FLEXÍVEL ISOLADO, 16 MM², ANTI-CHAMA 0,6/1,0 KV, PARA CIRCUITOS TERMINAIS - FORNECIMENTO E INSTALAÇÃO. AF_12/2015</v>
          </cell>
        </row>
        <row r="969">
          <cell r="E969" t="str">
            <v>CABO DE COBRE FLEXÍVEL ISOLADO, 10 MM², ANTI-CHAMA 450/750 V, PARA DISTRIBUIÇÃO - FORNECIMENTO E INSTALAÇÃO. AF_12/2015</v>
          </cell>
        </row>
        <row r="970">
          <cell r="E970" t="str">
            <v>CABO DE COBRE FLEXÍVEL ISOLADO, 10 MM², ANTI-CHAMA 0,6/1,0 KV, PARA DISTRIBUIÇÃO - FORNECIMENTO E INSTALAÇÃO. AF_12/2015</v>
          </cell>
        </row>
        <row r="971">
          <cell r="E971" t="str">
            <v>CABO DE COBRE FLEXÍVEL ISOLADO, 16 MM², ANTI-CHAMA 450/750 V, PARA DISTRIBUIÇÃO - FORNECIMENTO E INSTALAÇÃO. AF_12/2015</v>
          </cell>
        </row>
        <row r="972">
          <cell r="E972" t="str">
            <v>CABO DE COBRE FLEXÍVEL ISOLADO, 16 MM², ANTI-CHAMA 0,6/1,0 KV, PARA DISTRIBUIÇÃO - FORNECIMENTO E INSTALAÇÃO. AF_12/2015</v>
          </cell>
        </row>
        <row r="973">
          <cell r="E973" t="str">
            <v>CABO DE COBRE FLEXÍVEL ISOLADO, 25 MM², ANTI-CHAMA 450/750 V, PARA DISTRIBUIÇÃO - FORNECIMENTO E INSTALAÇÃO. AF_12/2015</v>
          </cell>
        </row>
        <row r="974">
          <cell r="E974" t="str">
            <v>CABO DE COBRE FLEXÍVEL ISOLADO, 25 MM², ANTI-CHAMA 0,6/1,0 KV, PARA DISTRIBUIÇÃO - FORNECIMENTO E INSTALAÇÃO. AF_12/2015</v>
          </cell>
        </row>
        <row r="975">
          <cell r="E975" t="str">
            <v>CABO DE COBRE FLEXÍVEL ISOLADO, 35 MM², ANTI-CHAMA 450/750 V, PARA DISTRIBUIÇÃO - FORNECIMENTO E INSTALAÇÃO. AF_12/2015</v>
          </cell>
        </row>
        <row r="976">
          <cell r="E976" t="str">
            <v>CABO DE COBRE FLEXÍVEL ISOLADO, 35 MM², ANTI-CHAMA 0,6/1,0 KV, PARA DISTRIBUIÇÃO - FORNECIMENTO E INSTALAÇÃO. AF_12/2015</v>
          </cell>
        </row>
        <row r="977">
          <cell r="E977" t="str">
            <v>CABO DE COBRE FLEXÍVEL ISOLADO, 50 MM², ANTI-CHAMA 450/750 V, PARA DISTRIBUIÇÃO - FORNECIMENTO E INSTALAÇÃO. AF_12/2015</v>
          </cell>
        </row>
        <row r="978">
          <cell r="E978" t="str">
            <v>CABO DE COBRE FLEXÍVEL ISOLADO, 50 MM², ANTI-CHAMA 0,6/1,0 KV, PARA DISTRIBUIÇÃO - FORNECIMENTO E INSTALAÇÃO. AF_12/2015</v>
          </cell>
        </row>
        <row r="979">
          <cell r="E979" t="str">
            <v>CABO DE COBRE FLEXÍVEL ISOLADO, 70 MM², ANTI-CHAMA 450/750 V, PARA DISTRIBUIÇÃO - FORNECIMENTO E INSTALAÇÃO. AF_12/2015</v>
          </cell>
        </row>
        <row r="980">
          <cell r="E980" t="str">
            <v>CABO DE COBRE FLEXÍVEL ISOLADO, 70 MM², ANTI-CHAMA 0,6/1,0 KV, PARA DISTRIBUIÇÃO - FORNECIMENTO E INSTALAÇÃO. AF_12/2015</v>
          </cell>
        </row>
        <row r="981">
          <cell r="E981" t="str">
            <v>CABO DE COBRE FLEXÍVEL ISOLADO, 95 MM², ANTI-CHAMA 450/750 V, PARA DISTRIBUIÇÃO - FORNECIMENTO E INSTALAÇÃO. AF_12/2015</v>
          </cell>
        </row>
        <row r="982">
          <cell r="E982" t="str">
            <v>CABO DE COBRE FLEXÍVEL ISOLADO, 95 MM², ANTI-CHAMA 0,6/1,0 KV, PARA DISTRIBUIÇÃO - FORNECIMENTO E INSTALAÇÃO. AF_12/2015</v>
          </cell>
        </row>
        <row r="983">
          <cell r="E983" t="str">
            <v>CABO DE COBRE FLEXÍVEL ISOLADO, 120 MM², ANTI-CHAMA 450/750 V, PARA DISTRIBUIÇÃO - FORNECIMENTO E INSTALAÇÃO. AF_12/2015</v>
          </cell>
        </row>
        <row r="984">
          <cell r="E984" t="str">
            <v>CABO DE COBRE FLEXÍVEL ISOLADO, 120 MM², ANTI-CHAMA 0,6/1,0 KV, PARA DISTRIBUIÇÃO - FORNECIMENTO E INSTALAÇÃO. AF_12/2015</v>
          </cell>
        </row>
        <row r="985">
          <cell r="E985" t="str">
            <v>CABO DE COBRE FLEXÍVEL ISOLADO, 150 MM², ANTI-CHAMA 450/750 V, PARA DISTRIBUIÇÃO - FORNECIMENTO E INSTALAÇÃO. AF_12/2015</v>
          </cell>
        </row>
        <row r="986">
          <cell r="E986" t="str">
            <v>CABO DE COBRE FLEXÍVEL ISOLADO, 150 MM², ANTI-CHAMA 0,6/1,0 KV, PARA DISTRIBUIÇÃO - FORNECIMENTO E INSTALAÇÃO. AF_12/2015</v>
          </cell>
        </row>
        <row r="987">
          <cell r="E987" t="str">
            <v>CABO DE COBRE FLEXÍVEL ISOLADO, 185 MM², ANTI-CHAMA 450/750 V, PARA DISTRIBUIÇÃO - FORNECIMENTO E INSTALAÇÃO. AF_12/2015</v>
          </cell>
        </row>
        <row r="988">
          <cell r="E988" t="str">
            <v>CABO DE COBRE FLEXÍVEL ISOLADO, 185 MM², ANTI-CHAMA 0,6/1,0 KV, PARA DISTRIBUIÇÃO - FORNECIMENTO E INSTALAÇÃO. AF_12/2015</v>
          </cell>
        </row>
        <row r="989">
          <cell r="E989" t="str">
            <v>CABO DE COBRE FLEXÍVEL ISOLADO, 240 MM², ANTI-CHAMA 450/750 V, PARA DISTRIBUIÇÃO - FORNECIMENTO E INSTALAÇÃO. AF_12/2015</v>
          </cell>
        </row>
        <row r="990">
          <cell r="E990" t="str">
            <v>CABO DE COBRE FLEXÍVEL ISOLADO, 240 MM², ANTI-CHAMA 0,6/1,0 KV, PARA DISTRIBUIÇÃO - FORNECIMENTO E INSTALAÇÃO. AF_12/2015</v>
          </cell>
        </row>
        <row r="991">
          <cell r="E991" t="str">
            <v>CABO DE COBRE RÍGIDO ISOLADO, 300 MM², ANTI-CHAMA 450/750 V, PARA DISTRIBUIÇÃO - FORNECIMENTO E INSTALAÇÃO. AF_12/2015</v>
          </cell>
        </row>
        <row r="992">
          <cell r="E992" t="str">
            <v>CABO DE COBRE FLEXÍVEL ISOLADO, 300 MM², ANTI-CHAMA 0,6/1,0 KV, PARA DISTRIBUIÇÃO - FORNECIMENTO E INSTALAÇÃO. AF_12/2015</v>
          </cell>
        </row>
        <row r="993">
          <cell r="E993" t="str">
            <v>CABO DE COBRE ISOLADO, 10 MM², ANTI-CHAMA 450/750 V, INSTALADO EM ELETROCALHA OU PERFILADO - FORNECIMENTO E INSTALAÇÃO. AF_10/2020</v>
          </cell>
        </row>
        <row r="994">
          <cell r="E994" t="str">
            <v>CABO DE COBRE ISOLADO, 10 MM², ANTI-CHAMA 0,6/1 KV, INSTALADO EM ELETROCALHA OU PERFILADO - FORNECIMENTO E INSTALAÇÃO. AF_10/2020</v>
          </cell>
        </row>
        <row r="995">
          <cell r="E995" t="str">
            <v>CABO DE COBRE ISOLADO, 16 MM², ANTI-CHAMA 450/750 V, INSTALADO EM ELETROCALHA OU PERFILADO - FORNECIMENTO E INSTALAÇÃO. AF_10/2020</v>
          </cell>
        </row>
        <row r="996">
          <cell r="E996" t="str">
            <v>CABO DE COBRE ISOLADO, 16 MM², ANTI-CHAMA 0,6/1 KV, INSTALADO EM ELETROCALHA OU PERFILADO - FORNECIMENTO E INSTALAÇÃO. AF_10/2020</v>
          </cell>
        </row>
        <row r="997">
          <cell r="E997" t="str">
            <v>CABO DE COBRE ISOLADO, 25 MM², ANTI-CHAMA 450/750 V, INSTALADO EM ELETROCALHA OU PERFILADO - FORNECIMENTO E INSTALAÇÃO. AF_10/2020</v>
          </cell>
        </row>
        <row r="998">
          <cell r="E998" t="str">
            <v>CABO DE COBRE ISOLADO, 25 MM², ANTI-CHAMA 0,6/1 KV, INSTALADO EM ELETROCALHA OU PERFILADO - FORNECIMENTO E INSTALAÇÃO. AF_10/2020</v>
          </cell>
        </row>
        <row r="999">
          <cell r="E999" t="str">
            <v>CAIXA OCTOGONAL 4" X 4", PVC, INSTALADA EM LAJE - FORNECIMENTO E INSTALAÇÃO. AF_12/2015</v>
          </cell>
        </row>
        <row r="1000">
          <cell r="E1000" t="str">
            <v>CAIXA OCTOGONAL 3" X 3", PVC, INSTALADA EM LAJE - FORNECIMENTO E INSTALAÇÃO. AF_12/2015</v>
          </cell>
        </row>
        <row r="1001">
          <cell r="E1001" t="str">
            <v>CAIXA RETANGULAR 4" X 2" ALTA (2,00 M DO PISO), PVC, INSTALADA EM PAREDE - FORNECIMENTO E INSTALAÇÃO. AF_12/2015</v>
          </cell>
        </row>
        <row r="1002">
          <cell r="E1002" t="str">
            <v>CAIXA RETANGULAR 4" X 2" MÉDIA (1,30 M DO PISO), PVC, INSTALADA EM PAREDE - FORNECIMENTO E INSTALAÇÃO. AF_12/2015</v>
          </cell>
        </row>
        <row r="1003">
          <cell r="E1003" t="str">
            <v>CAIXA RETANGULAR 4" X 2" BAIXA (0,30 M DO PISO), PVC, INSTALADA EM PAREDE - FORNECIMENTO E INSTALAÇÃO. AF_12/2015</v>
          </cell>
        </row>
        <row r="1004">
          <cell r="E1004" t="str">
            <v>CAIXA RETANGULAR 4" X 4" ALTA (2,00 M DO PISO), PVC, INSTALADA EM PAREDE - FORNECIMENTO E INSTALAÇÃO. AF_12/2015</v>
          </cell>
        </row>
        <row r="1005">
          <cell r="E1005" t="str">
            <v>CAIXA RETANGULAR 4" X 4" MÉDIA (1,30 M DO PISO), PVC, INSTALADA EM PAREDE - FORNECIMENTO E INSTALAÇÃO. AF_12/2015</v>
          </cell>
        </row>
        <row r="1006">
          <cell r="E1006" t="str">
            <v>CAIXA RETANGULAR 4" X 4" BAIXA (0,30 M DO PISO), PVC, INSTALADA EM PAREDE - FORNECIMENTO E INSTALAÇÃO. AF_12/2015</v>
          </cell>
        </row>
        <row r="1007">
          <cell r="E1007" t="str">
            <v>CAIXA OCTOGONAL 4" X 4", METÁLICA, INSTALADA EM LAJE - FORNECIMENTO E INSTALAÇÃO. AF_12/2015</v>
          </cell>
        </row>
        <row r="1008">
          <cell r="E1008" t="str">
            <v>CAIXA SEXTAVADA 3" X 3", METÁLICA, INSTALADA EM LAJE - FORNECIMENTO E INSTALAÇÃO. AF_12/2015</v>
          </cell>
        </row>
        <row r="1009">
          <cell r="E1009" t="str">
            <v>CAIXA RETANGULAR 4" X 2" ALTA (2,00 M DO PISO), METÁLICA, INSTALADA EM PAREDE - FORNECIMENTO E INSTALAÇÃO. AF_12/2015</v>
          </cell>
        </row>
        <row r="1010">
          <cell r="E1010" t="str">
            <v>CAIXA RETANGULAR 4" X 2" MÉDIA (1,30 M DO PISO), METÁLICA, INSTALADA EM PAREDE - FORNECIMENTO E INSTALAÇÃO. AF_12/2015</v>
          </cell>
        </row>
        <row r="1011">
          <cell r="E1011" t="str">
            <v>CAIXA RETANGULAR 4" X 2" BAIXA (0,30 M DO PISO), METÁLICA, INSTALADA EM PAREDE - FORNECIMENTO E INSTALAÇÃO. AF_12/2015</v>
          </cell>
        </row>
        <row r="1012">
          <cell r="E1012" t="str">
            <v>CAIXA RETANGULAR 4" X 4" ALTA (2,00 M DO PISO), METÁLICA, INSTALADA EM PAREDE - FORNECIMENTO E INSTALAÇÃO. AF_12/2015</v>
          </cell>
        </row>
        <row r="1013">
          <cell r="E1013" t="str">
            <v>CAIXA RETANGULAR 4" X 4" MÉDIA (1,30 M DO PISO), METÁLICA, INSTALADA EM PAREDE - FORNECIMENTO E INSTALAÇÃO. AF_12/2015</v>
          </cell>
        </row>
        <row r="1014">
          <cell r="E1014" t="str">
            <v>CAIXA RETANGULAR 4" X 4" BAIXA (0,30 M DO PISO), METÁLICA, INSTALADA EM PAREDE - FORNECIMENTO E INSTALAÇÃO. AF_12/2015</v>
          </cell>
        </row>
        <row r="1015">
          <cell r="E1015" t="str">
            <v>CONDULETE DE ALUMÍNIO, TIPO B, PARA ELETRODUTO DE AÇO GALVANIZADO DN 20 MM (3/4''), APARENTE - FORNECIMENTO E INSTALAÇÃO. AF_11/2016_P</v>
          </cell>
        </row>
        <row r="1016">
          <cell r="E1016" t="str">
            <v>CONDULETE DE ALUMÍNIO, TIPO C, PARA ELETRODUTO DE AÇO GALVANIZADO DN 20 MM (3/4''), APARENTE - FORNECIMENTO E INSTALAÇÃO. AF_11/2016_P</v>
          </cell>
        </row>
        <row r="1017">
          <cell r="E1017" t="str">
            <v>CONDULETE DE ALUMÍNIO, TIPO E, PARA ELETRODUTO DE AÇO GALVANIZADO DN 20 MM (3/4''), APARENTE - FORNECIMENTO E INSTALAÇÃO. AF_11/2016_P</v>
          </cell>
        </row>
        <row r="1018">
          <cell r="E1018" t="str">
            <v>CONDULETE DE ALUMÍNIO, TIPO B, PARA ELETRODUTO DE AÇO GALVANIZADO DN 25 MM (1''), APARENTE - FORNECIMENTO E INSTALAÇÃO. AF_11/2016_P</v>
          </cell>
        </row>
        <row r="1019">
          <cell r="E1019" t="str">
            <v>CONDULETE DE ALUMÍNIO, TIPO C, PARA ELETRODUTO DE AÇO GALVANIZADO DN 25 MM (1''), APARENTE - FORNECIMENTO E INSTALAÇÃO. AF_11/2016_P</v>
          </cell>
        </row>
        <row r="1020">
          <cell r="E1020" t="str">
            <v>CONDULETE DE ALUMÍNIO, TIPO E, ELETRODUTO DE AÇO GALVANIZADO DN 25 MM (1''), APARENTE - FORNECIMENTO E INSTALAÇÃO. AF_11/2016_P</v>
          </cell>
        </row>
        <row r="1021">
          <cell r="E1021" t="str">
            <v>CONDULETE DE ALUMÍNIO, TIPO E, PARA ELETRODUTO DE AÇO GALVANIZADO DN 32 MM (1 1/4''), APARENTE - FORNECIMENTO E INSTALAÇÃO. AF_11/2016_P</v>
          </cell>
        </row>
        <row r="1022">
          <cell r="E1022" t="str">
            <v>CONDULETE DE ALUMÍNIO, TIPO LR, PARA ELETRODUTO DE AÇO GALVANIZADO DN 20 MM (3/4''), APARENTE - FORNECIMENTO E INSTALAÇÃO. AF_11/2016_P</v>
          </cell>
        </row>
        <row r="1023">
          <cell r="E1023" t="str">
            <v>CONDULETE DE ALUMÍNIO, TIPO LR, PARA ELETRODUTO DE AÇO GALVANIZADO DN 25 MM (1''), APARENTE - FORNECIMENTO E INSTALAÇÃO. AF_11/2016_P</v>
          </cell>
        </row>
        <row r="1024">
          <cell r="E1024" t="str">
            <v>CONDULETE DE ALUMÍNIO, TIPO LR, PARA ELETRODUTO DE AÇO GALVANIZADO DN 32 MM (1 1/4''), APARENTE - FORNECIMENTO E INSTALAÇÃO. AF_11/2016_P</v>
          </cell>
        </row>
        <row r="1025">
          <cell r="E1025" t="str">
            <v>CONDULETE DE ALUMÍNIO, TIPO T, PARA ELETRODUTO DE AÇO GALVANIZADO DN 20 MM (3/4''), APARENTE - FORNECIMENTO E INSTALAÇÃO. AF_11/2016_P</v>
          </cell>
        </row>
        <row r="1026">
          <cell r="E1026" t="str">
            <v>CONDULETE DE ALUMÍNIO, TIPO T, PARA ELETRODUTO DE AÇO GALVANIZADO DN 25 MM (1''), APARENTE - FORNECIMENTO E INSTALAÇÃO. AF_11/2016_P</v>
          </cell>
        </row>
        <row r="1027">
          <cell r="E1027" t="str">
            <v>CONDULETE DE ALUMÍNIO, TIPO T, PARA ELETRODUTO DE AÇO GALVANIZADO DN 32 MM (1 1/4''), APARENTE - FORNECIMENTO E INSTALAÇÃO. AF_11/2016_P</v>
          </cell>
        </row>
        <row r="1028">
          <cell r="E1028" t="str">
            <v>CONDULETE DE ALUMÍNIO, TIPO X, PARA ELETRODUTO DE AÇO GALVANIZADO DN 20 MM (3/4''), APARENTE - FORNECIMENTO E INSTALAÇÃO. AF_11/2016_P</v>
          </cell>
        </row>
        <row r="1029">
          <cell r="E1029" t="str">
            <v>CONDULETE DE ALUMÍNIO, TIPO X, PARA ELETRODUTO DE AÇO GALVANIZADO DN 25 MM (1''), APARENTE - FORNECIMENTO E INSTALAÇÃO. AF_11/2016_P</v>
          </cell>
        </row>
        <row r="1030">
          <cell r="E1030" t="str">
            <v>CONDULETE DE ALUMÍNIO, TIPO X, PARA ELETRODUTO DE AÇO GALVANIZADO DN 32 MM (1 1/4''), APARENTE - FORNECIMENTO E INSTALAÇÃO. AF_11/2016_P</v>
          </cell>
        </row>
        <row r="1031">
          <cell r="E1031" t="str">
            <v>CONDULETE DE PVC, TIPO B, PARA ELETRODUTO DE PVC SOLDÁVEL DN 20 MM (1/2''), APARENTE - FORNECIMENTO E INSTALAÇÃO. AF_11/2016</v>
          </cell>
        </row>
        <row r="1032">
          <cell r="E1032" t="str">
            <v>CONDULETE DE PVC, TIPO B, PARA ELETRODUTO DE PVC SOLDÁVEL DN 25 MM (3/4''), APARENTE - FORNECIMENTO E INSTALAÇÃO. AF_11/2016</v>
          </cell>
        </row>
        <row r="1033">
          <cell r="E1033" t="str">
            <v>CONDULETE DE PVC, TIPO B, PARA ELETRODUTO DE PVC SOLDÁVEL DN 32 MM (1''), APARENTE - FORNECIMENTO E INSTALAÇÃO. AF_11/2016</v>
          </cell>
        </row>
        <row r="1034">
          <cell r="E1034" t="str">
            <v>CONDULETE DE PVC, TIPO LL, PARA ELETRODUTO DE PVC SOLDÁVEL DN 20 MM (1/2''), APARENTE - FORNECIMENTO E INSTALAÇÃO. AF_11/2016</v>
          </cell>
        </row>
        <row r="1035">
          <cell r="E1035" t="str">
            <v>CONDULETE DE PVC, TIPO LL, PARA ELETRODUTO DE PVC SOLDÁVEL DN 25 MM (3/4''), APARENTE - FORNECIMENTO E INSTALAÇÃO. AF_11/2016</v>
          </cell>
        </row>
        <row r="1036">
          <cell r="E1036" t="str">
            <v>CONDULETE DE PVC, TIPO LL, PARA ELETRODUTO DE PVC SOLDÁVEL DN 32 MM (1''), APARENTE - FORNECIMENTO E INSTALAÇÃO. AF_11/2016</v>
          </cell>
        </row>
        <row r="1037">
          <cell r="E1037" t="str">
            <v>CONDULETE DE PVC, TIPO LB, PARA ELETRODUTO DE PVC SOLDÁVEL DN 20 MM (1/2''), APARENTE - FORNECIMENTO E INSTALAÇÃO. AF_11/2016</v>
          </cell>
        </row>
        <row r="1038">
          <cell r="E1038" t="str">
            <v>CONDULETE DE PVC, TIPO LB, PARA ELETRODUTO DE PVC SOLDÁVEL DN 25 MM (3/4''), APARENTE - FORNECIMENTO E INSTALAÇÃO. AF_11/2016</v>
          </cell>
        </row>
        <row r="1039">
          <cell r="E1039" t="str">
            <v>CONDULETE DE PVC, TIPO LB, PARA ELETRODUTO DE PVC SOLDÁVEL DN 32 MM (1''), APARENTE - FORNECIMENTO E INSTALAÇÃO. AF_11/2016</v>
          </cell>
        </row>
        <row r="1040">
          <cell r="E1040" t="str">
            <v>CONDULETE DE PVC, TIPO TB, PARA ELETRODUTO DE PVC SOLDÁVEL DN 20 MM (1/2''), APARENTE - FORNECIMENTO E INSTALAÇÃO. AF_11/2016</v>
          </cell>
        </row>
        <row r="1041">
          <cell r="E1041" t="str">
            <v>CONDULETE DE PVC, TIPO TB, PARA ELETRODUTO DE PVC SOLDÁVEL DN 25 MM (3/4''), APARENTE - FORNECIMENTO E INSTALAÇÃO. AF_11/2016</v>
          </cell>
        </row>
        <row r="1042">
          <cell r="E1042" t="str">
            <v>CONDULETE DE PVC, TIPO TB, PARA ELETRODUTO DE PVC SOLDÁVEL DN 32 MM (1''), APARENTE - FORNECIMENTO E INSTALAÇÃO. AF_11/2016</v>
          </cell>
        </row>
        <row r="1043">
          <cell r="E1043" t="str">
            <v>CONDULETE DE PVC, TIPO X, PARA ELETRODUTO DE PVC SOLDÁVEL DN 20 MM (1/2''), APARENTE - FORNECIMENTO E INSTALAÇÃO. AF_11/2016</v>
          </cell>
        </row>
        <row r="1044">
          <cell r="E1044" t="str">
            <v>CONDULETE DE PVC, TIPO X, PARA ELETRODUTO DE PVC SOLDÁVEL DN 25 MM (3/4''), APARENTE - FORNECIMENTO E INSTALAÇÃO. AF_11/2016</v>
          </cell>
        </row>
        <row r="1045">
          <cell r="E1045" t="str">
            <v>CONDULETE DE PVC, TIPO X, PARA ELETRODUTO DE PVC SOLDÁVEL DN 32 MM (1''), APARENTE - FORNECIMENTO E INSTALAÇÃO. AF_11/2016</v>
          </cell>
        </row>
        <row r="1046">
          <cell r="E1046" t="str">
            <v>CAIXA ENTERRADA ELÉTRICA RETANGULAR, EM CONCRETO PRÉ-MOLDADO, FUNDO COM BRITA, DIMENSÕES INTERNAS: 0,3X0,3X0,3 M. AF_12/2020</v>
          </cell>
        </row>
        <row r="1047">
          <cell r="E1047" t="str">
            <v>CAIXA ENTERRADA ELÉTRICA RETANGULAR, EM CONCRETO PRÉ-MOLDADO, FUNDO COM BRITA, DIMENSÕES INTERNAS: 0,4X0,4X0,4 M. AF_12/2020</v>
          </cell>
        </row>
        <row r="1048">
          <cell r="E1048" t="str">
            <v>CAIXA ENTERRADA ELÉTRICA RETANGULAR, EM CONCRETO PRÉ-MOLDADO, FUNDO COM BRITA, DIMENSÕES INTERNAS: 0,6X0,6X0,5 M. AF_12/2020</v>
          </cell>
        </row>
        <row r="1049">
          <cell r="E1049" t="str">
            <v>CAIXA ENTERRADA ELÉTRICA RETANGULAR, EM CONCRETO PRÉ-MOLDADO, FUNDO COM BRITA, DIMENSÕES INTERNAS: 0,8X0,8X0,5 M. AF_12/2020</v>
          </cell>
        </row>
        <row r="1050">
          <cell r="E1050" t="str">
            <v>CAIXA ENTERRADA ELÉTRICA RETANGULAR, EM CONCRETO PRÉ-MOLDADO, FUNDO COM BRITA, DIMENSÕES INTERNAS: 1X1X0,5 M. AF_12/2020</v>
          </cell>
        </row>
        <row r="1051">
          <cell r="E1051" t="str">
            <v>CAIXA ENTERRADA ELÉTRICA RETANGULAR, EM ALVENARIA COM TIJOLOS CERÂMICOS MACIÇOS, FUNDO COM BRITA, DIMENSÕES INTERNAS: 0,3X0,3X0,3 M. AF_12/2020</v>
          </cell>
        </row>
        <row r="1052">
          <cell r="E1052" t="str">
            <v>CAIXA ENTERRADA ELÉTRICA RETANGULAR, EM ALVENARIA COM TIJOLOS CERÂMICOS MACIÇOS, FUNDO COM BRITA, DIMENSÕES INTERNAS: 0,4X0,4X0,4 M. AF_12/2020</v>
          </cell>
        </row>
        <row r="1053">
          <cell r="E1053" t="str">
            <v>CAIXA ENTERRADA ELÉTRICA RETANGULAR, EM ALVENARIA COM TIJOLOS CERÂMICOS MACIÇOS, FUNDO COM BRITA, DIMENSÕES INTERNAS: 0,6X0,6X0,6 M. AF_12/2020</v>
          </cell>
        </row>
        <row r="1054">
          <cell r="E1054" t="str">
            <v>CAIXA ENTERRADA ELÉTRICA RETANGULAR, EM ALVENARIA COM TIJOLOS CERÂMICOS MACIÇOS, FUNDO COM BRITA, DIMENSÕES INTERNAS: 0,8X0,8X0,6 M. AF_12/2020</v>
          </cell>
        </row>
        <row r="1055">
          <cell r="E1055" t="str">
            <v>CAIXA ENTERRADA ELÉTRICA RETANGULAR, EM ALVENARIA COM TIJOLOS CERÂMICOS MACIÇOS, FUNDO COM BRITA, DIMENSÕES INTERNAS: 1X1X0,6 M. AF_12/2020</v>
          </cell>
        </row>
        <row r="1056">
          <cell r="E1056" t="str">
            <v>CAIXA ENTERRADA ELÉTRICA RETANGULAR, EM ALVENARIA COM BLOCOS DE CONCRETO, FUNDO COM BRITA, DIMENSÕES INTERNAS: 0,4X0,4X0,4 M. AF_12/2020</v>
          </cell>
        </row>
        <row r="1057">
          <cell r="E1057" t="str">
            <v>CAIXA ENTERRADA ELÉTRICA RETANGULAR, EM ALVENARIA COM BLOCOS DE CONCRETO, FUNDO COM BRITA, DIMENSÕES INTERNAS: 0,6X0,6X0,6 M. AF_12/2020</v>
          </cell>
        </row>
        <row r="1058">
          <cell r="E1058" t="str">
            <v>CAIXA ENTERRADA ELÉTRICA RETANGULAR, EM ALVENARIA COM BLOCOS DE CONCRETO, FUNDO COM BRITA, DIMENSÕES INTERNAS: 0,8X0,8X0,6 M. AF_12/2020</v>
          </cell>
        </row>
        <row r="1059">
          <cell r="E1059" t="str">
            <v>CAIXA ENTERRADA ELÉTRICA RETANGULAR, EM ALVENARIA COM BLOCOS DE CONCRETO, FUNDO COM BRITA, DIMENSÕES INTERNAS: 1X1X0,6 M. AF_12/2020</v>
          </cell>
        </row>
        <row r="1060">
          <cell r="E1060" t="str">
            <v>DISJUNTOR MONOPOLAR TIPO DIN, CORRENTE NOMINAL DE 10A - FORNECIMENTO E INSTALAÇÃO. AF_10/2020</v>
          </cell>
        </row>
        <row r="1061">
          <cell r="E1061" t="str">
            <v>DISJUNTOR MONOPOLAR TIPO DIN, CORRENTE NOMINAL DE 16A - FORNECIMENTO E INSTALAÇÃO. AF_10/2020</v>
          </cell>
        </row>
        <row r="1062">
          <cell r="E1062" t="str">
            <v>DISJUNTOR MONOPOLAR TIPO DIN, CORRENTE NOMINAL DE 20A - FORNECIMENTO E INSTALAÇÃO. AF_10/2020</v>
          </cell>
        </row>
        <row r="1063">
          <cell r="E1063" t="str">
            <v>DISJUNTOR MONOPOLAR TIPO DIN, CORRENTE NOMINAL DE 25A - FORNECIMENTO E INSTALAÇÃO. AF_10/2020</v>
          </cell>
        </row>
        <row r="1064">
          <cell r="E1064" t="str">
            <v>DISJUNTOR MONOPOLAR TIPO DIN, CORRENTE NOMINAL DE 32A - FORNECIMENTO E INSTALAÇÃO. AF_10/2020</v>
          </cell>
        </row>
        <row r="1065">
          <cell r="E1065" t="str">
            <v>DISJUNTOR MONOPOLAR TIPO DIN, CORRENTE NOMINAL DE 40A - FORNECIMENTO E INSTALAÇÃO. AF_10/2020</v>
          </cell>
        </row>
        <row r="1066">
          <cell r="E1066" t="str">
            <v>DISJUNTOR MONOPOLAR TIPO DIN, CORRENTE NOMINAL DE 50A - FORNECIMENTO E INSTALAÇÃO. AF_10/2020</v>
          </cell>
        </row>
        <row r="1067">
          <cell r="E1067" t="str">
            <v>DISJUNTOR BIPOLAR TIPO DIN, CORRENTE NOMINAL DE 10A - FORNECIMENTO E INSTALAÇÃO. AF_10/2020</v>
          </cell>
        </row>
        <row r="1068">
          <cell r="E1068" t="str">
            <v>DISJUNTOR BIPOLAR TIPO DIN, CORRENTE NOMINAL DE 16A - FORNECIMENTO E INSTALAÇÃO. AF_10/2020</v>
          </cell>
        </row>
        <row r="1069">
          <cell r="E1069" t="str">
            <v>DISJUNTOR BIPOLAR TIPO DIN, CORRENTE NOMINAL DE 20A - FORNECIMENTO E INSTALAÇÃO. AF_10/2020</v>
          </cell>
        </row>
        <row r="1070">
          <cell r="E1070" t="str">
            <v>DISJUNTOR BIPOLAR TIPO DIN, CORRENTE NOMINAL DE 25A - FORNECIMENTO E INSTALAÇÃO. AF_10/2020</v>
          </cell>
        </row>
        <row r="1071">
          <cell r="E1071" t="str">
            <v>DISJUNTOR BIPOLAR TIPO DIN, CORRENTE NOMINAL DE 32A - FORNECIMENTO E INSTALAÇÃO. AF_10/2020</v>
          </cell>
        </row>
        <row r="1072">
          <cell r="E1072" t="str">
            <v>DISJUNTOR BIPOLAR TIPO DIN, CORRENTE NOMINAL DE 40A - FORNECIMENTO E INSTALAÇÃO. AF_10/2020</v>
          </cell>
        </row>
        <row r="1073">
          <cell r="E1073" t="str">
            <v>DISJUNTOR BIPOLAR TIPO DIN, CORRENTE NOMINAL DE 50A - FORNECIMENTO E INSTALAÇÃO. AF_10/2020</v>
          </cell>
        </row>
        <row r="1074">
          <cell r="E1074" t="str">
            <v>DISJUNTOR TRIPOLAR TIPO DIN, CORRENTE NOMINAL DE 10A - FORNECIMENTO E INSTALAÇÃO. AF_10/2020</v>
          </cell>
        </row>
        <row r="1075">
          <cell r="E1075" t="str">
            <v>DISJUNTOR TRIPOLAR TIPO DIN, CORRENTE NOMINAL DE 16A - FORNECIMENTO E INSTALAÇÃO. AF_10/2020</v>
          </cell>
        </row>
        <row r="1076">
          <cell r="E1076" t="str">
            <v>DISJUNTOR TRIPOLAR TIPO DIN, CORRENTE NOMINAL DE 20A - FORNECIMENTO E INSTALAÇÃO. AF_10/2020</v>
          </cell>
        </row>
        <row r="1077">
          <cell r="E1077" t="str">
            <v>DISJUNTOR TRIPOLAR TIPO DIN, CORRENTE NOMINAL DE 25A - FORNECIMENTO E INSTALAÇÃO. AF_10/2020</v>
          </cell>
        </row>
        <row r="1078">
          <cell r="E1078" t="str">
            <v>DISJUNTOR TRIPOLAR TIPO DIN, CORRENTE NOMINAL DE 32A - FORNECIMENTO E INSTALAÇÃO. AF_10/2020</v>
          </cell>
        </row>
        <row r="1079">
          <cell r="E1079" t="str">
            <v>DISJUNTOR TRIPOLAR TIPO DIN, CORRENTE NOMINAL DE 40A - FORNECIMENTO E INSTALAÇÃO. AF_10/2020</v>
          </cell>
        </row>
        <row r="1080">
          <cell r="E1080" t="str">
            <v>DISJUNTOR TRIPOLAR TIPO DIN, CORRENTE NOMINAL DE 50A - FORNECIMENTO E INSTALAÇÃO. AF_10/2020</v>
          </cell>
        </row>
        <row r="1081">
          <cell r="E1081" t="str">
            <v>QUADRO DE MEDIÇÃO GERAL DE ENERGIA COM 8 MEDIDORES - FORNECIMENTO E INSTALAÇÃO. AF_10/2020</v>
          </cell>
        </row>
        <row r="1082">
          <cell r="E1082" t="str">
            <v>QUADRO DE MEDIÇÃO GERAL DE ENERGIA COM 12 MEDIDORES - FORNECIMENTO E INSTALAÇÃO. AF_10/2020</v>
          </cell>
        </row>
        <row r="1083">
          <cell r="E1083" t="str">
            <v>QUADRO DE MEDIÇÃO GERAL DE ENERGIA COM 16 MEDIDORES - FORNECIMENTO E INSTALAÇÃO. AF_10/2020</v>
          </cell>
        </row>
        <row r="1084">
          <cell r="E1084" t="str">
            <v>QUADRO DE MEDIÇÃO GERAL DE ENERGIA PARA BARRAMENTO BLINDADO COM 4 MEDIDORES - FORNECIMENTO E INSTALAÇÃO. AF_10/2020</v>
          </cell>
        </row>
        <row r="1085">
          <cell r="E1085" t="str">
            <v>QUADRO DE DISTRIBUIÇÃO DE ENERGIA EM CHAPA DE AÇO GALVANIZADO, DE EMBUTIR, COM BARRAMENTO TRIFÁSICO, PARA 12 DISJUNTORES DIN 100A - FORNECIMENTO E INSTALAÇÃO. AF_10/2020</v>
          </cell>
        </row>
        <row r="1086">
          <cell r="E1086" t="str">
            <v>QUADRO DE DISTRIBUIÇÃO DE ENERGIA EM PVC, DE EMBUTIR, SEM BARRAMENTO, PARA 6 DISJUNTORES - FORNECIMENTO E INSTALAÇÃO. AF_10/2020</v>
          </cell>
        </row>
        <row r="1087">
          <cell r="E1087" t="str">
            <v>QUADRO DE DISTRIBUIÇÃO DE ENERGIA EM PVC, DE EMBUTIR, SEM BARRAMENTO, PARA 3 DISJUNTORES - FORNECIMENTO E INSTALAÇÃO. AF_10/2020</v>
          </cell>
        </row>
        <row r="1088">
          <cell r="E1088" t="str">
            <v>QUADRO DE DISTRIBUIÇÃO DE ENERGIA EM CHAPA DE AÇO GALVANIZADO, DE SOBREPOR, COM BARRAMENTO TRIFÁSICO, PARA 18 DISJUNTORES DIN 100A - FORNECIMENTO E INSTALAÇÃO. AF_10/2020</v>
          </cell>
        </row>
        <row r="1089">
          <cell r="E1089" t="str">
            <v>QUADRO DE DISTRIBUIÇÃO DE ENERGIA EM CHAPA DE AÇO GALVANIZADO, DE EMBUTIR, COM BARRAMENTO TRIFÁSICO, PARA 24 DISJUNTORES DIN 100A - FORNECIMENTO E INSTALAÇÃO. AF_10/2020</v>
          </cell>
        </row>
        <row r="1090">
          <cell r="E1090" t="str">
            <v>QUADRO DE DISTRIBUIÇÃO DE ENERGIA EM CHAPA DE AÇO GALVANIZADO, DE EMBUTIR, COM BARRAMENTO TRIFÁSICO, PARA 30 DISJUNTORES DIN 150A - FORNECIMENTO E INSTALAÇÃO. AF_10/2020</v>
          </cell>
        </row>
        <row r="1091">
          <cell r="E1091" t="str">
            <v>QUADRO DE DISTRIBUIÇÃO DE ENERGIA EM CHAPA DE AÇO GALVANIZADO, DE EMBUTIR, COM BARRAMENTO TRIFÁSICO, PARA 40 DISJUNTORES DIN 100A - FORNECIMENTO E INSTALAÇÃO. AF_10/2020</v>
          </cell>
        </row>
        <row r="1092">
          <cell r="E1092" t="str">
            <v>QUADRO DE DISTRIBUIÇÃO DE ENERGIA EM CHAPA DE AÇO GALVANIZADO, DE EMBUTIR, COM BARRAMENTO TRIFÁSICO, PARA 30 DISJUNTORES DIN 225A - FORNECIMENTO E INSTALAÇÃO. AF_10/2020</v>
          </cell>
        </row>
        <row r="1093">
          <cell r="E1093" t="str">
            <v>QUADRO DE DISTRIBUIÇÃO DE ENERGIA EM CHAPA DE AÇO GALVANIZADO, DE EMBUTIR, COM BARRAMENTO TRIFÁSICO, PARA 18 DISJUNTORES DIN 100A - FORNECIMENTO E INSTALAÇÃO. AF_10/2020</v>
          </cell>
        </row>
        <row r="1094">
          <cell r="E1094" t="str">
            <v>DISJUNTOR MONOPOLAR TIPO NEMA, CORRENTE NOMINAL DE 10 ATÉ 30A - FORNECIMENTO E INSTALAÇÃO. AF_10/2020</v>
          </cell>
        </row>
        <row r="1095">
          <cell r="E1095" t="str">
            <v>DISJUNTOR MONOPOLAR TIPO NEMA, CORRENTE NOMINAL DE 35 ATÉ 50A - FORNECIMENTO E INSTALAÇÃO. AF_10/2020</v>
          </cell>
        </row>
        <row r="1096">
          <cell r="E1096" t="str">
            <v>DISJUNTOR BIPOLAR TIPO NEMA, CORRENTE NOMINAL DE 10 ATÉ 50A - FORNECIMENTO E INSTALAÇÃO. AF_10/2020</v>
          </cell>
        </row>
        <row r="1097">
          <cell r="E1097" t="str">
            <v>DISJUNTOR TRIPOLAR TIPO NEMA, CORRENTE NOMINAL DE 10 ATÉ 50A - FORNECIMENTO E INSTALAÇÃO. AF_10/2020</v>
          </cell>
        </row>
        <row r="1098">
          <cell r="E1098" t="str">
            <v>DISJUNTOR TRIPOLAR TIPO NEMA, CORRENTE NOMINAL DE 60 ATÉ 100A - FORNECIMENTO E INSTALAÇÃO. AF_10/2020</v>
          </cell>
        </row>
        <row r="1099">
          <cell r="E1099" t="str">
            <v>DISJUNTOR TERMOMAGNÉTICO TRIPOLAR , CORRENTE NOMINAL DE 125A - FORNECIMENTO E INSTALAÇÃO. AF_10/2020</v>
          </cell>
        </row>
        <row r="1100">
          <cell r="E1100" t="str">
            <v>DISJUNTOR TERMOMAGNÉTICO TRIPOLAR , CORRENTE NOMINAL DE 200A - FORNECIMENTO E INSTALAÇÃO. AF_10/2020</v>
          </cell>
        </row>
        <row r="1101">
          <cell r="E1101" t="str">
            <v>DISJUNTOR TERMOMAGNÉTICO TRIPOLAR , CORRENTE NOMINAL DE 250A - FORNECIMENTO E INSTALAÇÃO. AF_10/2020</v>
          </cell>
        </row>
        <row r="1102">
          <cell r="E1102" t="str">
            <v>DISJUNTOR TERMOMAGNÉTICO TRIPOLAR , CORRENTE NOMINAL DE 400A - FORNECIMENTO E INSTALAÇÃO. AF_10/2020</v>
          </cell>
        </row>
        <row r="1103">
          <cell r="E1103" t="str">
            <v>DISJUNTOR TERMOMAGNÉTICO TRIPOLAR , CORRENTE NOMINAL DE 600A - FORNECIMENTO E INSTALAÇÃO. AF_10/2020</v>
          </cell>
        </row>
        <row r="1104">
          <cell r="E1104" t="str">
            <v>DISJUNTOR BAIXA TENSÃO TRIPOLAR A SECO  800A/600V - FORNECIMENTO E INSTALAÇÃO. AF_10/2020</v>
          </cell>
        </row>
        <row r="1105">
          <cell r="E1105" t="str">
            <v>CONTATOR TRIPOLAR I NOMINAL 12A - FORNECIMENTO E INSTALAÇÃO. AF_10/2020</v>
          </cell>
        </row>
        <row r="1106">
          <cell r="E1106" t="str">
            <v>CONTATOR TRIPOLAR I NOMINAL 22A - FORNECIMENTO E INSTALAÇÃO. AF_10/2020</v>
          </cell>
        </row>
        <row r="1107">
          <cell r="E1107" t="str">
            <v>CONTATOR TRIPOLAR I NOMINAL 38A - FORNECIMENTO E INSTALAÇÃO. AF_10/2020</v>
          </cell>
        </row>
        <row r="1108">
          <cell r="E1108" t="str">
            <v>CONTATOR TRIPOLAR I NOMIMAL 95A - FORNECIMENTO E INSTALAÇÃO. AF_10/2020</v>
          </cell>
        </row>
        <row r="1109">
          <cell r="E1109" t="str">
            <v>CAIXA DE PROTEÇÃO PARA MEDIDOR MONOFÁSICO DE EMBUTIR - FORNECIMENTO E INSTALAÇÃO. AF_10/2020</v>
          </cell>
        </row>
        <row r="1110">
          <cell r="E1110" t="str">
            <v>QUADRO DE MEDIÇÃO GERAL DE ENERGIA PARA 1 MEDIDOR DE SOBREPOR - FORNECIMENTO E INSTALAÇÃO. AF_10/2020</v>
          </cell>
        </row>
        <row r="1111">
          <cell r="E1111" t="str">
            <v>SUPORTE PARAFUSADO COM PLACA DE ENCAIXE 4" X 2" ALTO (2,00 M DO PISO) PARA PONTO ELÉTRICO - FORNECIMENTO E INSTALAÇÃO. AF_12/2015</v>
          </cell>
        </row>
        <row r="1112">
          <cell r="E1112" t="str">
            <v>SUPORTE PARAFUSADO COM PLACA DE ENCAIXE 4" X 2" MÉDIO (1,30 M DO PISO) PARA PONTO ELÉTRICO - FORNECIMENTO E INSTALAÇÃO. AF_12/2015</v>
          </cell>
        </row>
        <row r="1113">
          <cell r="E1113" t="str">
            <v>SUPORTE PARAFUSADO COM PLACA DE ENCAIXE 4" X 2" BAIXO (0,30 M DO PISO) PARA PONTO ELÉTRICO - FORNECIMENTO E INSTALAÇÃO. AF_12/2015</v>
          </cell>
        </row>
        <row r="1114">
          <cell r="E1114" t="str">
            <v>SUPORTE PARAFUSADO COM PLACA DE ENCAIXE 4" X 4" ALTO (2,00 M DO PISO) PARA PONTO ELÉTRICO - FORNECIMENTO E INSTALAÇÃO. AF_12/2015</v>
          </cell>
        </row>
        <row r="1115">
          <cell r="E1115" t="str">
            <v>SUPORTE PARAFUSADO COM PLACA DE ENCAIXE 4" X 4" MÉDIO (1,30 M DO PISO) PARA PONTO ELÉTRICO - FORNECIMENTO E INSTALAÇÃO. AF_12/2015</v>
          </cell>
        </row>
        <row r="1116">
          <cell r="E1116" t="str">
            <v>SUPORTE PARAFUSADO COM PLACA DE ENCAIXE 4" X 4" BAIXO (0,30 M DO PISO) PARA PONTO ELÉTRICO - FORNECIMENTO E INSTALAÇÃO. AF_12/2015</v>
          </cell>
        </row>
        <row r="1117">
          <cell r="E1117" t="str">
            <v>INTERRUPTOR SIMPLES (1 MÓDULO), 10A/250V, SEM SUPORTE E SEM PLACA - FORNECIMENTO E INSTALAÇÃO. AF_12/2015</v>
          </cell>
        </row>
        <row r="1118">
          <cell r="E1118" t="str">
            <v>INTERRUPTOR SIMPLES (1 MÓDULO), 10A/250V, INCLUINDO SUPORTE E PLACA - FORNECIMENTO E INSTALAÇÃO. AF_12/2015</v>
          </cell>
        </row>
        <row r="1119">
          <cell r="E1119" t="str">
            <v>INTERRUPTOR PARALELO (1 MÓDULO), 10A/250V, SEM SUPORTE E SEM PLACA - FORNECIMENTO E INSTALAÇÃO. AF_12/2015</v>
          </cell>
        </row>
        <row r="1120">
          <cell r="E1120" t="str">
            <v>INTERRUPTOR PARALELO (1 MÓDULO), 10A/250V, INCLUINDO SUPORTE E PLACA - FORNECIMENTO E INSTALAÇÃO. AF_12/2015</v>
          </cell>
        </row>
        <row r="1121">
          <cell r="E1121" t="str">
            <v>INTERRUPTOR SIMPLES (1 MÓDULO) COM INTERRUPTOR PARALELO (1 MÓDULO), 10A/250V, SEM SUPORTE E SEM PLACA - FORNECIMENTO E INSTALAÇÃO. AF_12/2015</v>
          </cell>
        </row>
        <row r="1122">
          <cell r="E1122" t="str">
            <v>INTERRUPTOR SIMPLES (1 MÓDULO) COM INTERRUPTOR PARALELO (1 MÓDULO), 10A/250V, INCLUINDO SUPORTE E PLACA - FORNECIMENTO E INSTALAÇÃO. AF_12/2015</v>
          </cell>
        </row>
        <row r="1123">
          <cell r="E1123" t="str">
            <v>INTERRUPTOR SIMPLES (2 MÓDULOS), 10A/250V, SEM SUPORTE E SEM PLACA - FORNECIMENTO E INSTALAÇÃO. AF_12/2015</v>
          </cell>
        </row>
        <row r="1124">
          <cell r="E1124" t="str">
            <v>INTERRUPTOR SIMPLES (2 MÓDULOS), 10A/250V, INCLUINDO SUPORTE E PLACA - FORNECIMENTO E INSTALAÇÃO. AF_12/2015</v>
          </cell>
        </row>
        <row r="1125">
          <cell r="E1125" t="str">
            <v>INTERRUPTOR PARALELO (2 MÓDULOS), 10A/250V, SEM SUPORTE E SEM PLACA - FORNECIMENTO E INSTALAÇÃO. AF_12/2015</v>
          </cell>
        </row>
        <row r="1126">
          <cell r="E1126" t="str">
            <v>INTERRUPTOR PARALELO (2 MÓDULOS), 10A/250V, INCLUINDO SUPORTE E PLACA - FORNECIMENTO E INSTALAÇÃO. AF_12/2015</v>
          </cell>
        </row>
        <row r="1127">
          <cell r="E1127" t="str">
            <v>INTERRUPTOR SIMPLES (1 MÓDULO) COM INTERRUPTOR PARALELO (2 MÓDULOS), 10A/250V, SEM SUPORTE E SEM PLACA - FORNECIMENTO E INSTALAÇÃO. AF_12/2015</v>
          </cell>
        </row>
        <row r="1128">
          <cell r="E1128" t="str">
            <v>INTERRUPTOR SIMPLES (1 MÓDULO) COM INTERRUPTOR PARALELO (2 MÓDULOS), 10A/250V, INCLUINDO SUPORTE E PLACA - FORNECIMENTO E INSTALAÇÃO. AF_12/2015</v>
          </cell>
        </row>
        <row r="1129">
          <cell r="E1129" t="str">
            <v>INTERRUPTOR SIMPLES (2 MÓDULOS) COM INTERRUPTOR PARALELO (1 MÓDULO), 10A/250V, SEM SUPORTE E SEM PLACA - FORNECIMENTO E INSTALAÇÃO. AF_12/2015</v>
          </cell>
        </row>
        <row r="1130">
          <cell r="E1130" t="str">
            <v>INTERRUPTOR SIMPLES (2 MÓDULOS) COM INTERRUPTOR PARALELO (1 MÓDULO), 10A/250V, INCLUINDO SUPORTE E PLACA - FORNECIMENTO E INSTALAÇÃO. AF_12/2015</v>
          </cell>
        </row>
        <row r="1131">
          <cell r="E1131" t="str">
            <v>INTERRUPTOR SIMPLES (3 MÓDULOS), 10A/250V, SEM SUPORTE E SEM PLACA - FORNECIMENTO E INSTALAÇÃO. AF_12/2015</v>
          </cell>
        </row>
        <row r="1132">
          <cell r="E1132" t="str">
            <v>INTERRUPTOR SIMPLES (3 MÓDULOS), 10A/250V, INCLUINDO SUPORTE E PLACA - FORNECIMENTO E INSTALAÇÃO. AF_12/2015</v>
          </cell>
        </row>
        <row r="1133">
          <cell r="E1133" t="str">
            <v>INTERRUPTOR PARALELO (3 MÓDULOS), 10A/250V, SEM SUPORTE E SEM PLACA - FORNECIMENTO E INSTALAÇÃO. AF_12/2015</v>
          </cell>
        </row>
        <row r="1134">
          <cell r="E1134" t="str">
            <v>INTERRUPTOR PARALELO (3 MÓDULOS), 10A/250V, INCLUINDO SUPORTE E PLACA - FORNECIMENTO E INSTALAÇÃO. AF_12/2015</v>
          </cell>
        </row>
        <row r="1135">
          <cell r="E1135" t="str">
            <v>INTERRUPTOR SIMPLES (3 MÓDULOS) COM INTERRUPTOR PARALELO (1 MÓDULO), 10A/250V, SEM SUPORTE E SEM PLACA - FORNECIMENTO E INSTALAÇÃO. AF_12/2015</v>
          </cell>
        </row>
        <row r="1136">
          <cell r="E1136" t="str">
            <v>INTERRUPTOR SIMPLES (3 MÓDULOS) COM INTERRUPTOR PARALELO (1 MÓDULO), 10A/250V, INCLUINDO SUPORTE E PLACA - FORNECIMENTO E INSTALAÇÃO. AF_12/2015</v>
          </cell>
        </row>
        <row r="1137">
          <cell r="E1137" t="str">
            <v>INTERRUPTOR SIMPLES (2 MÓDULOS) COM INTERRUPTOR PARALELO (2 MÓDULOS), 10A/250V, SEM SUPORTE E SEM PLACA - FORNECIMENTO E INSTALAÇÃO. AF_12/2015</v>
          </cell>
        </row>
        <row r="1138">
          <cell r="E1138" t="str">
            <v>INTERRUPTOR SIMPLES (2 MÓDULOS) COM INTERRUPTOR PARALELO (2 MÓDULOS), 10A/250V, INCLUINDO SUPORTE E PLACA - FORNECIMENTO E INSTALAÇÃO. AF_12/2015</v>
          </cell>
        </row>
        <row r="1139">
          <cell r="E1139" t="str">
            <v>INTERRUPTOR SIMPLES (4 MÓDULOS), 10A/250V, SEM SUPORTE E SEM PLACA - FORNECIMENTO E INSTALAÇÃO. AF_12/2015</v>
          </cell>
        </row>
        <row r="1140">
          <cell r="E1140" t="str">
            <v>INTERRUPTOR SIMPLES (4 MÓDULOS), 10A/250V, INCLUINDO SUPORTE E PLACA - FORNECIMENTO E INSTALAÇÃO. AF_12/2015</v>
          </cell>
        </row>
        <row r="1141">
          <cell r="E1141" t="str">
            <v>INTERRUPTOR SIMPLES (6 MÓDULOS), 10A/250V, SEM SUPORTE E SEM PLACA - FORNECIMENTO E INSTALAÇÃO. AF_12/2015</v>
          </cell>
        </row>
        <row r="1142">
          <cell r="E1142" t="str">
            <v>INTERRUPTOR SIMPLES (6 MÓDULOS), 10A/250V, INCLUINDO SUPORTE E PLACA - FORNECIMENTO E INSTALAÇÃO. AF_12/2015</v>
          </cell>
        </row>
        <row r="1143">
          <cell r="E1143" t="str">
            <v>INTERRUPTOR INTERMEDIÁRIO (1 MÓDULO), 10A/250V, SEM SUPORTE E SEM PLACA - FORNECIMENTO E INSTALAÇÃO. AF_09/2017</v>
          </cell>
        </row>
        <row r="1144">
          <cell r="E1144" t="str">
            <v>INTERRUPTOR INTERMEDIÁRIO (1 MÓDULO), 10A/250V, INCLUINDO SUPORTE E PLACA - FORNECIMENTO E INSTALAÇÃO. AF_09/2017</v>
          </cell>
        </row>
        <row r="1145">
          <cell r="E1145" t="str">
            <v>INTERRUPTOR BIPOLAR (1 MÓDULO), 10A/250V, SEM SUPORTE E SEM PLACA - FORNECIMENTO E INSTALAÇÃO. AF_09/2017</v>
          </cell>
        </row>
        <row r="1146">
          <cell r="E1146" t="str">
            <v>INTERRUPTOR BIPOLAR (1 MÓDULO), 10A/250V, INCLUINDO SUPORTE E PLACA - FORNECIMENTO E INSTALAÇÃO. AF_09/2017</v>
          </cell>
        </row>
        <row r="1147">
          <cell r="E1147" t="str">
            <v>DIMMER ROTATIVO (1 MÓDULO), 220V/600W, SEM SUPORTE E SEM PLACA - FORNECIMENTO E INSTALAÇÃO. AF_09/2017</v>
          </cell>
        </row>
        <row r="1148">
          <cell r="E1148" t="str">
            <v>DIMMER ROTATIVO (1 MÓDULO), 220V/600W, INCLUINDO SUPORTE E PLACA - FORNECIMENTO E INSTALAÇÃO. AF_09/2017</v>
          </cell>
        </row>
        <row r="1149">
          <cell r="E1149" t="str">
            <v>INTERRUPTOR PULSADOR CAMPAINHA (1 MÓDULO), 10A/250V, SEM SUPORTE E SEM PLACA - FORNECIMENTO E INSTALAÇÃO. AF_09/2017</v>
          </cell>
        </row>
        <row r="1150">
          <cell r="E1150" t="str">
            <v>INTERRUPTOR PULSADOR CAMPAINHA (1 MÓDULO), 10A/250V, INCLUINDO SUPORTE E PLACA - FORNECIMENTO E INSTALAÇÃO. AF_09/2017</v>
          </cell>
        </row>
        <row r="1151">
          <cell r="E1151" t="str">
            <v>CAMPAINHA CIGARRA (1 MÓDULO), 10A/250V, SEM SUPORTE E SEM PLACA - FORNECIMENTO E INSTALAÇÃO. AF_09/2017</v>
          </cell>
        </row>
        <row r="1152">
          <cell r="E1152" t="str">
            <v>CAMPAINHA CIGARRA (1 MÓDULO), 10A/250V, INCLUINDO SUPORTE E PLACA - FORNECIMENTO E INSTALAÇÃO. AF_09/2017</v>
          </cell>
        </row>
        <row r="1153">
          <cell r="E1153" t="str">
            <v>INTERRUPTOR PULSADOR MINUTERIA (1 MÓDULO), 10A/250V, SEM SUPORTE E SEM PLACA - FORNECIMENTO E INSTALAÇÃO. AF_09/2017</v>
          </cell>
        </row>
        <row r="1154">
          <cell r="E1154" t="str">
            <v>INTERRUPTOR PULSADOR MINUTERIA (1 MÓDULO), 10A/250V, INCLUINDO SUPORTE E PLACA - FORNECIMENTO E INSTALAÇÃO. AF_09/2017</v>
          </cell>
        </row>
        <row r="1155">
          <cell r="E1155" t="str">
            <v>TOMADA ALTA DE EMBUTIR (1 MÓDULO), 2P+T 10 A, SEM SUPORTE E SEM PLACA - FORNECIMENTO E INSTALAÇÃO. AF_12/2015</v>
          </cell>
        </row>
        <row r="1156">
          <cell r="E1156" t="str">
            <v>TOMADA ALTA DE EMBUTIR (1 MÓDULO), 2P+T 20 A, SEM SUPORTE E SEM PLACA - FORNECIMENTO E INSTALAÇÃO. AF_12/2015</v>
          </cell>
        </row>
        <row r="1157">
          <cell r="E1157" t="str">
            <v>TOMADA ALTA DE EMBUTIR (1 MÓDULO), 2P+T 10 A, INCLUINDO SUPORTE E PLACA - FORNECIMENTO E INSTALAÇÃO. AF_12/2015</v>
          </cell>
        </row>
        <row r="1158">
          <cell r="E1158" t="str">
            <v>TOMADA ALTA DE EMBUTIR (1 MÓDULO), 2P+T 20 A, INCLUINDO SUPORTE E PLACA - FORNECIMENTO E INSTALAÇÃO. AF_12/2015</v>
          </cell>
        </row>
        <row r="1159">
          <cell r="E1159" t="str">
            <v>TOMADA MÉDIA DE EMBUTIR (1 MÓDULO), 2P+T 10 A, SEM SUPORTE E SEM PLACA - FORNECIMENTO E INSTALAÇÃO. AF_12/2015</v>
          </cell>
        </row>
        <row r="1160">
          <cell r="E1160" t="str">
            <v>TOMADA MÉDIA DE EMBUTIR (1 MÓDULO), 2P+T 20 A, SEM SUPORTE E SEM PLACA - FORNECIMENTO E INSTALAÇÃO. AF_12/2015</v>
          </cell>
        </row>
        <row r="1161">
          <cell r="E1161" t="str">
            <v>TOMADA MÉDIA DE EMBUTIR (1 MÓDULO), 2P+T 10 A, INCLUINDO SUPORTE E PLACA - FORNECIMENTO E INSTALAÇÃO. AF_12/2015</v>
          </cell>
        </row>
        <row r="1162">
          <cell r="E1162" t="str">
            <v>TOMADA MÉDIA DE EMBUTIR (1 MÓDULO), 2P+T 20 A, INCLUINDO SUPORTE E PLACA - FORNECIMENTO E INSTALAÇÃO. AF_12/2015</v>
          </cell>
        </row>
        <row r="1163">
          <cell r="E1163" t="str">
            <v>TOMADA BAIXA DE EMBUTIR (1 MÓDULO), 2P+T 10 A, SEM SUPORTE E SEM PLACA - FORNECIMENTO E INSTALAÇÃO. AF_12/2015</v>
          </cell>
        </row>
        <row r="1164">
          <cell r="E1164" t="str">
            <v>TOMADA BAIXA DE EMBUTIR (1 MÓDULO), 2P+T 20 A, SEM SUPORTE E SEM PLACA - FORNECIMENTO E INSTALAÇÃO. AF_12/2015</v>
          </cell>
        </row>
        <row r="1165">
          <cell r="E1165" t="str">
            <v>TOMADA BAIXA DE EMBUTIR (1 MÓDULO), 2P+T 10 A, INCLUINDO SUPORTE E PLACA - FORNECIMENTO E INSTALAÇÃO. AF_12/2015</v>
          </cell>
        </row>
        <row r="1166">
          <cell r="E1166" t="str">
            <v>TOMADA BAIXA DE EMBUTIR (1 MÓDULO), 2P+T 20 A, INCLUINDO SUPORTE E PLACA - FORNECIMENTO E INSTALAÇÃO. AF_12/2015</v>
          </cell>
        </row>
        <row r="1167">
          <cell r="E1167" t="str">
            <v>TOMADA MÉDIA DE EMBUTIR (2 MÓDULOS), 2P+T 10 A, SEM SUPORTE E SEM PLACA - FORNECIMENTO E INSTALAÇÃO. AF_12/2015</v>
          </cell>
        </row>
        <row r="1168">
          <cell r="E1168" t="str">
            <v>TOMADA MÉDIA DE EMBUTIR (2 MÓDULOS), 2P+T 20 A, SEM SUPORTE E SEM PLACA - FORNECIMENTO E INSTALAÇÃO. AF_12/2015</v>
          </cell>
        </row>
        <row r="1169">
          <cell r="E1169" t="str">
            <v>TOMADA MÉDIA DE EMBUTIR (2 MÓDULOS), 2P+T 10 A, INCLUINDO SUPORTE E PLACA - FORNECIMENTO E INSTALAÇÃO. AF_12/2015</v>
          </cell>
        </row>
        <row r="1170">
          <cell r="E1170" t="str">
            <v>TOMADA MÉDIA DE EMBUTIR (2 MÓDULOS), 2P+T 20 A, INCLUINDO SUPORTE E PLACA - FORNECIMENTO E INSTALAÇÃO. AF_12/2015</v>
          </cell>
        </row>
        <row r="1171">
          <cell r="E1171" t="str">
            <v>TOMADA BAIXA DE EMBUTIR (2 MÓDULOS), 2P+T 10 A, SEM SUPORTE E SEM PLACA - FORNECIMENTO E INSTALAÇÃO. AF_12/2015</v>
          </cell>
        </row>
        <row r="1172">
          <cell r="E1172" t="str">
            <v>TOMADA BAIXA DE EMBUTIR (2 MÓDULOS), 2P+T 20 A, SEM SUPORTE E SEM PLACA - FORNECIMENTO E INSTALAÇÃO. AF_12/2015</v>
          </cell>
        </row>
        <row r="1173">
          <cell r="E1173" t="str">
            <v>TOMADA BAIXA DE EMBUTIR (2 MÓDULOS), 2P+T 10 A, INCLUINDO SUPORTE E PLACA - FORNECIMENTO E INSTALAÇÃO. AF_12/2015</v>
          </cell>
        </row>
        <row r="1174">
          <cell r="E1174" t="str">
            <v>TOMADA BAIXA DE EMBUTIR (2 MÓDULOS), 2P+T 20 A, INCLUINDO SUPORTE E PLACA - FORNECIMENTO E INSTALAÇÃO. AF_12/2015</v>
          </cell>
        </row>
        <row r="1175">
          <cell r="E1175" t="str">
            <v>TOMADA MÉDIA DE EMBUTIR (3 MÓDULOS), 2P+T 10 A, SEM SUPORTE E SEM PLACA - FORNECIMENTO E INSTALAÇÃO. AF_12/2015</v>
          </cell>
        </row>
        <row r="1176">
          <cell r="E1176" t="str">
            <v>TOMADA MÉDIA DE EMBUTIR (3 MÓDULOS), 2P+T 20 A, SEM SUPORTE E SEM PLACA - FORNECIMENTO E INSTALAÇÃO. AF_12/2015</v>
          </cell>
        </row>
        <row r="1177">
          <cell r="E1177" t="str">
            <v>TOMADA MÉDIA DE EMBUTIR (3 MÓDULOS), 2P+T 10 A, INCLUINDO SUPORTE E PLACA - FORNECIMENTO E INSTALAÇÃO. AF_12/2015</v>
          </cell>
        </row>
        <row r="1178">
          <cell r="E1178" t="str">
            <v>TOMADA MÉDIA DE EMBUTIR (3 MÓDULOS), 2P+T 20 A, INCLUINDO SUPORTE E PLACA - FORNECIMENTO E INSTALAÇÃO. AF_12/2015</v>
          </cell>
        </row>
        <row r="1179">
          <cell r="E1179" t="str">
            <v>TOMADA BAIXA DE EMBUTIR (3 MÓDULOS), 2P+T 10 A, SEM SUPORTE E SEM PLACA - FORNECIMENTO E INSTALAÇÃO. AF_12/2015</v>
          </cell>
        </row>
        <row r="1180">
          <cell r="E1180" t="str">
            <v>TOMADA BAIXA DE EMBUTIR (3 MÓDULOS), 2P+T 20 A, SEM SUPORTE E SEM PLACA - FORNECIMENTO E INSTALAÇÃO. AF_12/2015</v>
          </cell>
        </row>
        <row r="1181">
          <cell r="E1181" t="str">
            <v>TOMADA BAIXA DE EMBUTIR (3 MÓDULOS), 2P+T 10 A, INCLUINDO SUPORTE E PLACA - FORNECIMENTO E INSTALAÇÃO. AF_12/2015</v>
          </cell>
        </row>
        <row r="1182">
          <cell r="E1182" t="str">
            <v>TOMADA BAIXA DE EMBUTIR (3 MÓDULOS), 2P+T 20 A, INCLUINDO SUPORTE E PLACA - FORNECIMENTO E INSTALAÇÃO. AF_12/2015</v>
          </cell>
        </row>
        <row r="1183">
          <cell r="E1183" t="str">
            <v>TOMADA BAIXA DE EMBUTIR (4 MÓDULOS), 2P+T 10 A, SEM SUPORTE E SEM PLACA - FORNECIMENTO E INSTALAÇÃO. AF_12/2015</v>
          </cell>
        </row>
        <row r="1184">
          <cell r="E1184" t="str">
            <v>TOMADA BAIXA DE EMBUTIR (4 MÓDULOS), 2P+T 10 A, INCLUINDO SUPORTE E PLACA - FORNECIMENTO E INSTALAÇÃO. AF_12/2015</v>
          </cell>
        </row>
        <row r="1185">
          <cell r="E1185" t="str">
            <v>TOMADA BAIXA DE EMBUTIR (6 MÓDULOS), 2P+T 10 A, SEM SUPORTE E SEM PLACA - FORNECIMENTO E INSTALAÇÃO. AF_12/2015</v>
          </cell>
        </row>
        <row r="1186">
          <cell r="E1186" t="str">
            <v>TOMADA BAIXA DE EMBUTIR (6 MÓDULOS), 2P+T 10 A, INCLUINDO SUPORTE E PLACA - FORNECIMENTO E INSTALAÇÃO. AF_12/2015</v>
          </cell>
        </row>
        <row r="1187">
          <cell r="E1187" t="str">
            <v>INTERRUPTOR SIMPLES (1 MÓDULO) COM 1 TOMADA DE EMBUTIR 2P+T 10 A,  SEM SUPORTE E SEM PLACA - FORNECIMENTO E INSTALAÇÃO. AF_12/2015</v>
          </cell>
        </row>
        <row r="1188">
          <cell r="E1188" t="str">
            <v>INTERRUPTOR SIMPLES (1 MÓDULO) COM 1 TOMADA DE EMBUTIR 2P+T 10 A,  INCLUINDO SUPORTE E PLACA - FORNECIMENTO E INSTALAÇÃO. AF_12/2015</v>
          </cell>
        </row>
        <row r="1189">
          <cell r="E1189" t="str">
            <v>INTERRUPTOR SIMPLES (1 MÓDULO) COM 2 TOMADAS DE EMBUTIR 2P+T 10 A,  SEM SUPORTE E SEM PLACA - FORNECIMENTO E INSTALAÇÃO. AF_12/2015</v>
          </cell>
        </row>
        <row r="1190">
          <cell r="E1190" t="str">
            <v>INTERRUPTOR SIMPLES (1 MÓDULO) COM 2 TOMADAS DE EMBUTIR 2P+T 10 A,  INCLUINDO SUPORTE E PLACA - FORNECIMENTO E INSTALAÇÃO. AF_12/2015</v>
          </cell>
        </row>
        <row r="1191">
          <cell r="E1191" t="str">
            <v>INTERRUPTOR SIMPLES (2 MÓDULOS) COM 1 TOMADA DE EMBUTIR 2P+T 10 A,  SEM SUPORTE E SEM PLACA - FORNECIMENTO E INSTALAÇÃO. AF_12/2015</v>
          </cell>
        </row>
        <row r="1192">
          <cell r="E1192" t="str">
            <v>INTERRUPTOR SIMPLES (2 MÓDULOS) COM 1 TOMADA DE EMBUTIR 2P+T 10 A,  INCLUINDO SUPORTE E PLACA - FORNECIMENTO E INSTALAÇÃO. AF_12/2015</v>
          </cell>
        </row>
        <row r="1193">
          <cell r="E1193" t="str">
            <v>INTERRUPTOR PARALELO (1 MÓDULO) COM 1 TOMADA DE EMBUTIR 2P+T 10 A,  SEM SUPORTE E SEM PLACA - FORNECIMENTO E INSTALAÇÃO. AF_12/2015</v>
          </cell>
        </row>
        <row r="1194">
          <cell r="E1194" t="str">
            <v>INTERRUPTOR PARALELO (1 MÓDULO) COM 1 TOMADA DE EMBUTIR 2P+T 10 A,  INCLUINDO SUPORTE E PLACA - FORNECIMENTO E INSTALAÇÃO. AF_12/2015</v>
          </cell>
        </row>
        <row r="1195">
          <cell r="E1195" t="str">
            <v>INTERRUPTOR PARALELO (1 MÓDULO) COM 2 TOMADAS DE EMBUTIR 2P+T 10 A,  SEM SUPORTE E SEM PLACA - FORNECIMENTO E INSTALAÇÃO. AF_12/2015</v>
          </cell>
        </row>
        <row r="1196">
          <cell r="E1196" t="str">
            <v>INTERRUPTOR PARALELO (1 MÓDULO) COM 2 TOMADAS DE EMBUTIR 2P+T 10 A,  INCLUINDO SUPORTE E PLACA - FORNECIMENTO E INSTALAÇÃO. AF_12/2015</v>
          </cell>
        </row>
        <row r="1197">
          <cell r="E1197" t="str">
            <v>INTERRUPTOR PARALELO (2 MÓDULOS) COM 1 TOMADA DE EMBUTIR 2P+T 10 A,  SEM SUPORTE E SEM PLACA - FORNECIMENTO E INSTALAÇÃO. AF_12/2015</v>
          </cell>
        </row>
        <row r="1198">
          <cell r="E1198" t="str">
            <v>INTERRUPTOR PARALELO (2 MÓDULOS) COM 1 TOMADA DE EMBUTIR 2P+T 10 A,  INCLUINDO SUPORTE E PLACA - FORNECIMENTO E INSTALAÇÃO. AF_12/2015</v>
          </cell>
        </row>
        <row r="1199">
          <cell r="E1199" t="str">
            <v>INTERRUPTOR SIMPLES (1 MÓDULO), INTERRUPTOR PARALELO (1 MÓDULO) E 1 TOMADA DE EMBUTIR 2P+T 10 A,  SEM SUPORTE E SEM PLACA - FORNECIMENTO E INSTALAÇÃO. AF_12/2015</v>
          </cell>
        </row>
        <row r="1200">
          <cell r="E1200" t="str">
            <v>INTERRUPTOR SIMPLES (1 MÓDULO), INTERRUPTOR PARALELO (1 MÓDULO) E 1 TOMADA DE EMBUTIR 2P+T 10 A,  INCLUINDO SUPORTE E PLACA - FORNECIMENTO E INSTALAÇÃO. AF_12/2015</v>
          </cell>
        </row>
        <row r="1201">
          <cell r="E1201" t="str">
            <v>LUMINÁRIA TIPO CALHA, DE SOBREPOR, COM 1 LÂMPADA TUBULAR FLUORESCENTE DE 18 W, COM REATOR DE PARTIDA RÁPIDA - FORNECIMENTO E INSTALAÇÃO. AF_02/2020</v>
          </cell>
        </row>
        <row r="1202">
          <cell r="E1202" t="str">
            <v>LUMINÁRIA TIPO CALHA, DE SOBREPOR, COM 1 LÂMPADA TUBULAR FLUORESCENTE DE 36 W, COM REATOR DE PARTIDA RÁPIDA - FORNECIMENTO E INSTALAÇÃO. AF_02/2020</v>
          </cell>
        </row>
        <row r="1203">
          <cell r="E1203" t="str">
            <v>LUMINÁRIA TIPO CALHA, DE SOBREPOR, COM 2 LÂMPADAS TUBULARES FLUORESCENTES DE 18 W, COM REATOR DE PARTIDA RÁPIDA - FORNECIMENTO E INSTALAÇÃO. AF_02/2020</v>
          </cell>
        </row>
        <row r="1204">
          <cell r="E1204" t="str">
            <v>LUMINÁRIA TIPO CALHA, DE SOBREPOR, COM 2 LÂMPADAS TUBULARES FLUORESCENTES DE 36 W, COM REATOR DE PARTIDA RÁPIDA - FORNECIMENTO E INSTALAÇÃO. AF_02/2020</v>
          </cell>
        </row>
        <row r="1205">
          <cell r="E1205" t="str">
            <v>LUMINÁRIA TIPO CALHA, DE EMBUTIR, COM 2 LÂMPADAS FLUORESCENTES DE 14 W, COM REATOR DE PARTIDA RÁPIDA - FORNECIMENTO E INSTALAÇÃO. AF_02/2020</v>
          </cell>
        </row>
        <row r="1206">
          <cell r="E1206" t="str">
            <v>LUMINÁRIA TIPO PLAFON EM PLÁSTICO, DE SOBREPOR, COM 1 LÂMPADA FLUORESCENTE DE 15 W, SEM REATOR - FORNECIMENTO E INSTALAÇÃO. AF_02/2020</v>
          </cell>
        </row>
        <row r="1207">
          <cell r="E1207" t="str">
            <v>LUMINÁRIA TIPO PLAFON REDONDO COM VIDRO FOSCO, DE SOBREPOR, COM 1 LÂMPADA FLUORESCENTE DE 15 W, SEM REATOR - FORNECIMENTO E INSTALAÇÃO. AF_02/2020</v>
          </cell>
        </row>
        <row r="1208">
          <cell r="E1208" t="str">
            <v>LUMINÁRIA TIPO PLAFON REDONDO COM VIDRO FOSCO, DE SOBREPOR, COM 2 LÂMPADAS FLUORESCENTES DE 15 W, SEM REATOR - FORNECIMENTO E INSTALAÇÃO. AF_02/2020</v>
          </cell>
        </row>
        <row r="1209">
          <cell r="E1209" t="str">
            <v>LUMINÁRIA TIPO PLAFON, DE SOBREPOR, COM 1 LÂMPADA LED DE 12/13 W, SEM REATOR - FORNECIMENTO E INSTALAÇÃO. AF_02/2020</v>
          </cell>
        </row>
        <row r="1210">
          <cell r="E1210" t="str">
            <v>LUMINÁRIA TIPO SPOT, DE SOBREPOR, COM 1 LÂMPADA FLUORESCENTE DE 15 W, SEM REATOR - FORNECIMENTO E INSTALAÇÃO. AF_02/2020</v>
          </cell>
        </row>
        <row r="1211">
          <cell r="E1211" t="str">
            <v>LUMINÁRIA TIPO SPOT, DE SOBREPOR, COM 2 LÂMPADAS FLUORESCENTES DE 15 W, SEM REATOR - FORNECIMENTO E INSTALAÇÃO. AF_02/2020</v>
          </cell>
        </row>
        <row r="1212">
          <cell r="E1212" t="str">
            <v>SENSOR DE PRESENÇA COM FOTOCÉLULA, FIXAÇÃO EM PAREDE - FORNECIMENTO E INSTALAÇÃO. AF_02/2020</v>
          </cell>
        </row>
        <row r="1213">
          <cell r="E1213" t="str">
            <v>SENSOR DE PRESENÇA SEM FOTOCÉLULA, FIXAÇÃO EM PAREDE - FORNECIMENTO E INSTALAÇÃO. AF_02/2020</v>
          </cell>
        </row>
        <row r="1214">
          <cell r="E1214" t="str">
            <v>SENSOR DE PRESENÇA COM FOTOCÉLULA, FIXAÇÃO EM TETO - FORNECIMENTO E INSTALAÇÃO. AF_02/2020</v>
          </cell>
        </row>
        <row r="1215">
          <cell r="E1215" t="str">
            <v>SENSOR DE PRESENÇA SEM FOTOCÉLULA, FIXAÇÃO EM TETO - FORNECIMENTO E INSTALAÇÃO. AF_02/2020</v>
          </cell>
        </row>
        <row r="1216">
          <cell r="E1216" t="str">
            <v>LUMINÁRIA DE EMERGÊNCIA, COM 30 LÂMPADAS LED DE 2 W, SEM REATOR - FORNECIMENTO E INSTALAÇÃO. AF_02/2020</v>
          </cell>
        </row>
        <row r="1217">
          <cell r="E1217" t="str">
            <v>LÂMPADA COMPACTA DE LED 6 W, BASE E27 - FORNECIMENTO E INSTALAÇÃO. AF_02/2020</v>
          </cell>
        </row>
        <row r="1218">
          <cell r="E1218" t="str">
            <v>LÂMPADA COMPACTA DE LED 10 W, BASE E27 - FORNECIMENTO E INSTALAÇÃO. AF_02/2020</v>
          </cell>
        </row>
        <row r="1219">
          <cell r="E1219" t="str">
            <v>LÂMPADA COMPACTA FLUORESCENTE DE 15 W, BASE E27 - FORNECIMENTO E INSTALAÇÃO. AF_02/2020</v>
          </cell>
        </row>
        <row r="1220">
          <cell r="E1220" t="str">
            <v>LÂMPADA COMPACTA FLUORESCENTE DE 20 W, BASE E27 - FORNECIMENTO E INSTALAÇÃO. AF_02/2020</v>
          </cell>
        </row>
        <row r="1221">
          <cell r="E1221" t="str">
            <v>LÂMPADA COMPACTA DE VAPOR MERCURIO 125 W, BASE E27 - FORNECIMENTO E INSTALAÇÃO. AF_02/2020</v>
          </cell>
        </row>
        <row r="1222">
          <cell r="E1222" t="str">
            <v>LÂMPADA COMPACTA DE VAPOR METÁLICO OVOIDE 150 W, BASE E27 - FORNECIMENTO E INSTALAÇÃO. AF_02/2020</v>
          </cell>
        </row>
        <row r="1223">
          <cell r="E1223" t="str">
            <v>LÂMPADA TUBULAR FLUORESCENTE T8 DE 16/18 W, BASE G13 - FORNECIMENTO E INSTALAÇÃO. AF_02/2020_P</v>
          </cell>
        </row>
        <row r="1224">
          <cell r="E1224" t="str">
            <v>LÂMPADA TUBULAR FLUORESCENTE T8 DE 32/36 W, BASE G13 - FORNECIMENTO E INSTALAÇÃO. AF_02/2020_P</v>
          </cell>
        </row>
        <row r="1225">
          <cell r="E1225" t="str">
            <v>LÂMPADA TUBULAR FLUORESCENTE T10 DE 20/40 W, BASE G13 - FORNECIMENTO E INSTALAÇÃO. AF_02/2020_P</v>
          </cell>
        </row>
        <row r="1226">
          <cell r="E1226" t="str">
            <v>LÂMPADA TUBULAR FLUORESCENTE T5 DE 14 W, BASE G13 - FORNECIMENTO E INSTALAÇÃO. AF_02/2020_P</v>
          </cell>
        </row>
        <row r="1227">
          <cell r="E1227" t="str">
            <v>LÂMPADA TUBULAR LED DE 9/10 W, BASE G13 - FORNECIMENTO E INSTALAÇÃO. AF_02/2020_P</v>
          </cell>
        </row>
        <row r="1228">
          <cell r="E1228" t="str">
            <v>LÂMPADA TUBULAR LED DE 18/20 W, BASE G13 - FORNECIMENTO E INSTALAÇÃO. AF_02/2020_P</v>
          </cell>
        </row>
        <row r="1229">
          <cell r="E1229" t="str">
            <v>LUMINÁRIA TIPO CALHA, DE SOBREPOR, COM 1 LÂMPADA TUBULAR FLUORESCENTE DE 20 W, COM REATOR DE PARTIDA CONVENCIONAL - FORNECIMENTO E INSTALAÇÃO. AF_02/2020</v>
          </cell>
        </row>
        <row r="1230">
          <cell r="E1230" t="str">
            <v>LUMINÁRIA DUPLA TIPO CALHA, DE SOBREPOR, COM 4 LÂMPADAS TUBULARES FLUORESCENTES DE 18 W,COM REATORES DE PARTIDA RÁPIDA - FORNECIMENTO E INSTALAÇÃO. AF_02/2020</v>
          </cell>
        </row>
        <row r="1231">
          <cell r="E1231" t="str">
            <v>LUMINÁRIA DUPLA TIPO CALHA, DE SOBREPOR, COM 4 LÂMPADAS TUBULARES FLUORESCENTES DE 36 W, COM REATORES DE PARTIDA RÁPIDA -FORNECIMENTO E INSTALAÇÃO. AF_02/2020</v>
          </cell>
        </row>
        <row r="1232">
          <cell r="E1232" t="str">
            <v>LÂMPADA FLUORESCENTE ESPIRAL BRANCA 45 W, BASE E27 - FORNECIMENTO E INSTALAÇÃO. AF_02/2020</v>
          </cell>
        </row>
        <row r="1233">
          <cell r="E1233" t="str">
            <v>LÂMPADA FLUORESCENTE ESPIRAL BRANCA 65 W, BASE E27 - FORNECIMENTO E INSTALAÇÃO. AF_02/2020</v>
          </cell>
        </row>
        <row r="1234">
          <cell r="E1234" t="str">
            <v>REATOR DE PARTIDA RÁPIDA PARA LÂMPADA FLUORESCENTE 2X40W - FORNECIMENTO E INSTALAÇÃO. AF_02/2020</v>
          </cell>
        </row>
        <row r="1235">
          <cell r="E1235" t="str">
            <v>REATOR DE PARTIDA RÁPIDA PARA LÂMPADA FLUORESCENTE 1X20W - FORNECIMENTO E INSTALAÇÃO. AF_02/2020</v>
          </cell>
        </row>
        <row r="1236">
          <cell r="E1236" t="str">
            <v>REATOR DE PARTIDA RÁPIDA PARA LÂMPADA FLUORESCENTE 1X40W - FORNECIMENTO E INSTALAÇÃO. AF_02/2020</v>
          </cell>
        </row>
        <row r="1237">
          <cell r="E1237" t="str">
            <v>ENTRADA DE ENERGIA ELÉTRICA, AÉREA, MONOFÁSICA, COM CAIXA DE SOBREPOR, CABO DE 10 MM2 E DISJUNTOR DIN 50A (NÃO INCLUSO O POSTE DE CONCRETO). AF_07/2020_P</v>
          </cell>
        </row>
        <row r="1238">
          <cell r="E1238" t="str">
            <v>ENTRADA DE ENERGIA ELÉTRICA, AÉREA, MONOFÁSICA, COM CAIXA DE SOBREPOR, CABO DE 16 MM2 E DISJUNTOR DIN 50A (NÃO INCLUSO O POSTE DE CONCRETO). AF_07/2020_P</v>
          </cell>
        </row>
        <row r="1239">
          <cell r="E1239" t="str">
            <v>ENTRADA DE ENERGIA ELÉTRICA, AÉREA, MONOFÁSICA, COM CAIXA DE SOBREPOR, CABO DE 25 MM2 E DISJUNTOR DIN 50A (NÃO INCLUSO O POSTE DE CONCRETO). AF_07/2020_P</v>
          </cell>
        </row>
        <row r="1240">
          <cell r="E1240" t="str">
            <v>ENTRADA DE ENERGIA ELÉTRICA, AÉREA, MONOFÁSICA, COM CAIXA DE SOBREPOR, CABO DE 35 MM2 E DISJUNTOR DIN 50A (NÃO INCLUSO O POSTE DE CONCRETO). AF_07/2020_P</v>
          </cell>
        </row>
        <row r="1241">
          <cell r="E1241" t="str">
            <v>ENTRADA DE ENERGIA ELÉTRICA, AÉREA, MONOFÁSICA, COM CAIXA DE EMBUTIR, CABO DE 10 MM2 E DISJUNTOR DIN 50A (NÃO INCLUSO O POSTE DE CONCRETO). AF_07/2020_P</v>
          </cell>
        </row>
        <row r="1242">
          <cell r="E1242" t="str">
            <v>ENTRADA DE ENERGIA ELÉTRICA, AÉREA, MONOFÁSICA, COM CAIXA DE EMBUTIR, CABO DE 16 MM2 E DISJUNTOR DIN 50A (NÃO INCLUSO O POSTE DE CONCRETO). AF_07/2020_P</v>
          </cell>
        </row>
        <row r="1243">
          <cell r="E1243" t="str">
            <v>ENTRADA DE ENERGIA ELÉTRICA, AÉREA, MONOFÁSICA, COM CAIXA DE EMBUTIR, CABO DE 25 MM2 E DISJUNTOR DIN 50A (NÃO INCLUSO O POSTE DE CONCRETO). AF_07/2020_P</v>
          </cell>
        </row>
        <row r="1244">
          <cell r="E1244" t="str">
            <v>ENTRADA DE ENERGIA ELÉTRICA, AÉREA, MONOFÁSICA, COM CAIXA DE EMBUTIR, CABO DE 35 MM2 E DISJUNTOR DIN 50A (NÃO INCLUSO O POSTE DE CONCRETO). AF_07/2020_P</v>
          </cell>
        </row>
        <row r="1245">
          <cell r="E1245" t="str">
            <v>ENTRADA DE ENERGIA ELÉTRICA, AÉREA, BIFÁSICA, COM CAIXA DE SOBREPOR, CABO DE 10 MM2 E DISJUNTOR DIN 50A (NÃO INCLUSO O POSTE DE CONCRETO). AF_07/2020_P</v>
          </cell>
        </row>
        <row r="1246">
          <cell r="E1246" t="str">
            <v>ENTRADA DE ENERGIA ELÉTRICA, AÉREA, BIFÁSICA, COM CAIXA DE SOBREPOR, CABO DE 16 MM2 E DISJUNTOR DIN 50A (NÃO INCLUSO O POSTE DE CONCRETO). AF_07/2020_P</v>
          </cell>
        </row>
        <row r="1247">
          <cell r="E1247" t="str">
            <v>ENTRADA DE ENERGIA ELÉTRICA, AÉREA, BIFÁSICA, COM CAIXA DE SOBREPOR, CABO DE 25 MM2 E DISJUNTOR DIN 50A (NÃO INCLUSO O POSTE DE CONCRETO). AF_07/2020_P</v>
          </cell>
        </row>
        <row r="1248">
          <cell r="E1248" t="str">
            <v>ENTRADA DE ENERGIA ELÉTRICA, AÉREA, BIFÁSICA, COM CAIXA DE SOBREPOR, CABO DE 35 MM2 E DISJUNTOR DIN 50A (NÃO INCLUSO O POSTE DE CONCRETO). AF_07/2020_P</v>
          </cell>
        </row>
        <row r="1249">
          <cell r="E1249" t="str">
            <v>ENTRADA DE ENERGIA ELÉTRICA, AÉREA, BIFÁSICA, COM CAIXA DE EMBUTIR, CABO DE 10 MM2 E DISJUNTOR DIN 50A (NÃO INCLUSO O POSTE DE CONCRETO). AF_07/2020_P</v>
          </cell>
        </row>
        <row r="1250">
          <cell r="E1250" t="str">
            <v>ENTRADA DE ENERGIA ELÉTRICA, AÉREA, BIFÁSICA, COM CAIXA DE EMBUTIR, CABO DE 16 MM2 E DISJUNTOR DIN 50A (NÃO INCLUSO O POSTE DE CONCRETO). AF_07/2020_P</v>
          </cell>
        </row>
        <row r="1251">
          <cell r="E1251" t="str">
            <v>ENTRADA DE ENERGIA ELÉTRICA, AÉREA, BIFÁSICA, COM CAIXA DE EMBUTIR, CABO DE 25 MM2 E DISJUNTOR DIN 50A (NÃO INCLUSO O POSTE DE CONCRETO). AF_07/2020_P</v>
          </cell>
        </row>
        <row r="1252">
          <cell r="E1252" t="str">
            <v>ENTRADA DE ENERGIA ELÉTRICA, AÉREA, BIFÁSICA, COM CAIXA DE EMBUTIR, CABO DE 35 MM2 E DISJUNTOR DIN 50A (NÃO INCLUSO O POSTE DE CONCRETO). AF_07/2020_P</v>
          </cell>
        </row>
        <row r="1253">
          <cell r="E1253" t="str">
            <v>ENTRADA DE ENERGIA ELÉTRICA, AÉREA, TRIFÁSICA, COM CAIXA DE SOBREPOR, CABO DE 10 MM2 E DISJUNTOR DIN 50A (NÃO INCLUSO O POSTE DE CONCRETO). AF_07/2020_P</v>
          </cell>
        </row>
        <row r="1254">
          <cell r="E1254" t="str">
            <v>ENTRADA DE ENERGIA ELÉTRICA, AÉREA, TRIFÁSICA, COM CAIXA DE SOBREPOR, CABO DE 16 MM2 E DISJUNTOR DIN 50A (NÃO INCLUSO O POSTE DE CONCRETO). AF_07/2020_P</v>
          </cell>
        </row>
        <row r="1255">
          <cell r="E1255" t="str">
            <v>ENTRADA DE ENERGIA ELÉTRICA, AÉREA, TRIFÁSICA, COM CAIXA DE SOBREPOR, CABO DE 25 MM2 E DISJUNTOR DIN 50A (NÃO INCLUSO O POSTE DE CONCRETO). AF_07/2020_P</v>
          </cell>
        </row>
        <row r="1256">
          <cell r="E1256" t="str">
            <v>ENTRADA DE ENERGIA ELÉTRICA, AÉREA, TRIFÁSICA, COM CAIXA DE SOBREPOR, CABO DE 35 MM2 E DISJUNTOR DIN 50A (NÃO INCLUSO O POSTE DE CONCRETO). AF_07/2020_P</v>
          </cell>
        </row>
        <row r="1257">
          <cell r="E1257" t="str">
            <v>ENTRADA DE ENERGIA ELÉTRICA, AÉREA, TRIFÁSICA, COM CAIXA DE EMBUTIR, CABO DE 10 MM2 E DISJUNTOR DIN 50A (NÃO INCLUSO O POSTE DE CONCRETO). AF_07/2020</v>
          </cell>
        </row>
        <row r="1258">
          <cell r="E1258" t="str">
            <v>ENTRADA DE ENERGIA ELÉTRICA, AÉREA, TRIFÁSICA, COM CAIXA DE EMBUTIR, CABO DE 16 MM2 E DISJUNTOR DIN 50A (NÃO INCLUSO O POSTE DE CONCRETO). AF_07/2020</v>
          </cell>
        </row>
        <row r="1259">
          <cell r="E1259" t="str">
            <v>ENTRADA DE ENERGIA ELÉTRICA, AÉREA, TRIFÁSICA, COM CAIXA DE EMBUTIR, CABO DE 25 MM2 E DISJUNTOR DIN 50A (NÃO INCLUSO O POSTE DE CONCRETO). AF_07/2020</v>
          </cell>
        </row>
        <row r="1260">
          <cell r="E1260" t="str">
            <v>ENTRADA DE ENERGIA ELÉTRICA, AÉREA, TRIFÁSICA, COM CAIXA DE EMBUTIR, CABO DE 35 MM2 E DISJUNTOR DIN 50A (NÃO INCLUSO O POSTE DE CONCRETO). AF_07/2020</v>
          </cell>
        </row>
        <row r="1261">
          <cell r="E1261" t="str">
            <v>ENTRADA DE ENERGIA ELÉTRICA, SUBTERRÂNEA, MONOFÁSICA, COM CAIXA DE SOBREPOR, CABO DE 10 MM2 E DISJUNTOR DIN 50A (NÃO INCLUSA MURETA DE ALVENARIA). AF_07/2020_P</v>
          </cell>
        </row>
        <row r="1262">
          <cell r="E1262" t="str">
            <v>ENTRADA DE ENERGIA ELÉTRICA, SUBTERRÂNEA, MONOFÁSICA, COM CAIXA DE SOBREPOR, CABO DE 16 MM2 E DISJUNTOR DIN 50A (NÃO INCLUSA MURETA DE ALVENARIA). AF_07/2020_P</v>
          </cell>
        </row>
        <row r="1263">
          <cell r="E1263" t="str">
            <v>ENTRADA DE ENERGIA ELÉTRICA, SUBTERRÂNEA, MONOFÁSICA, COM CAIXA DE SOBREPOR, CABO DE 25 MM2 E DISJUNTOR DIN 50A (NÃO INCLUSA MURETA DE ALVENARIA). AF_07/2020_P</v>
          </cell>
        </row>
        <row r="1264">
          <cell r="E1264" t="str">
            <v>ENTRADA DE ENERGIA ELÉTRICA, SUBTERRÂNEA, MONOFÁSICA, COM CAIXA DE SOBREPOR, CABO DE 35 MM2 E DISJUNTOR DIN 50A (NÃO INCLUSA MURETA DE ALVENARIA). AF_07/2020_P</v>
          </cell>
        </row>
        <row r="1265">
          <cell r="E1265" t="str">
            <v>ENTRADA DE ENERGIA ELÉTRICA, SUBTERRÂNEA, MONOFÁSICA, COM CAIXA DE EMBUTIR, CABO DE 10 MM2 E DISJUNTOR DIN 50A (NÃO INCLUSA MURETA DE ALVENARIA). AF_07/2020_P</v>
          </cell>
        </row>
        <row r="1266">
          <cell r="E1266" t="str">
            <v>ENTRADA DE ENERGIA ELÉTRICA, SUBTERRÂNEA, MONOFÁSICA, COM CAIXA DE EMBUTIR, CABO DE 16 MM2 E DISJUNTOR DIN 50A (NÃO INCLUSA MURETA DE ALVENARIA). AF_07/2020_P</v>
          </cell>
        </row>
        <row r="1267">
          <cell r="E1267" t="str">
            <v>ENTRADA DE ENERGIA ELÉTRICA, SUBTERRÂNEA, MONOFÁSICA, COM CAIXA DE EMBUTIR, CABO DE 25 MM2 E DISJUNTOR DIN 50A (NÃO INCLUSA MURETA DE ALVENARIA). AF_07/2020_P</v>
          </cell>
        </row>
        <row r="1268">
          <cell r="E1268" t="str">
            <v>ENTRADA DE ENERGIA ELÉTRICA, SUBTERRÂNEA, MONOFÁSICA, COM CAIXA DE EMBUTIR, CABO DE 35 MM2 E DISJUNTOR DIN 50A (NÃO INCLUSA MURETA DE ALVENARIA). AF_07/2020_P</v>
          </cell>
        </row>
        <row r="1269">
          <cell r="E1269" t="str">
            <v>ENTRADA DE ENERGIA ELÉTRICA, SUBTERRÂNEA, BIFÁSICA, COM CAIXA DE SOBREPOR, CABO DE 10 MM2 E DISJUNTOR DIN 50A (NÃO INCLUSA MURETA DE ALVENARIA). AF_07/2020_P</v>
          </cell>
        </row>
        <row r="1270">
          <cell r="E1270" t="str">
            <v>ENTRADA DE ENERGIA ELÉTRICA, SUBTERRÂNEA, BIFÁSICA, COM CAIXA DE SOBREPOR, CABO DE 16 MM2 E DISJUNTOR DIN 50A (NÃO INCLUSA MURETA DE ALVENARIA). AF_07/2020_P</v>
          </cell>
        </row>
        <row r="1271">
          <cell r="E1271" t="str">
            <v>ENTRADA DE ENERGIA ELÉTRICA, SUBTERRÂNEA, BIFÁSICA, COM CAIXA DE SOBREPOR, CABO DE 25 MM2 E DISJUNTOR DIN 50A (NÃO INCLUSA MURETA DE ALVENARIA). AF_07/2020_P</v>
          </cell>
        </row>
        <row r="1272">
          <cell r="E1272" t="str">
            <v>ENTRADA DE ENERGIA ELÉTRICA, SUBTERRÂNEA, BIFÁSICA, COM CAIXA DE SOBREPOR, CABO DE 35 MM2 E DISJUNTOR DIN 50A (NÃO INCLUSA MURETA DE ALVENARIA). AF_07/2020_P</v>
          </cell>
        </row>
        <row r="1273">
          <cell r="E1273" t="str">
            <v>ENTRADA DE ENERGIA ELÉTRICA, SUBTERRÂNEA, BIFÁSICA, COM CAIXA DE EMBUTIR, CABO DE 10 MM2 E DISJUNTOR DIN 50A (NÃO INCLUSA MURETA DE ALVENARIA). AF_07/2020_P</v>
          </cell>
        </row>
        <row r="1274">
          <cell r="E1274" t="str">
            <v>ENTRADA DE ENERGIA ELÉTRICA, SUBTERRÂNEA, BIFÁSICA, COM CAIXA DE EMBUTIR, CABO DE 16 MM2 E DISJUNTOR DIN 50A (NÃO INCLUSA MURETA DE ALVENARIA). AF_07/2020_P</v>
          </cell>
        </row>
        <row r="1275">
          <cell r="E1275" t="str">
            <v>ENTRADA DE ENERGIA ELÉTRICA, SUBTERRÂNEA, BIFÁSICA, COM CAIXA DE EMBUTIR, CABO DE 25 MM2 E DISJUNTOR DIN 50A (NÃO INCLUSA MURETA DE ALVENARIA). AF_07/2020_P</v>
          </cell>
        </row>
        <row r="1276">
          <cell r="E1276" t="str">
            <v>ENTRADA DE ENERGIA ELÉTRICA, SUBTERRÂNEA, BIFÁSICA, COM CAIXA DE EMBUTIR, CABO DE 35 MM2 E DISJUNTOR DIN 50A (NÃO INCLUSA MURETA DE ALVENARIA). AF_07/2020_P</v>
          </cell>
        </row>
        <row r="1277">
          <cell r="E1277" t="str">
            <v>ENTRADA DE ENERGIA ELÉTRICA, SUBTERRÂNEA, TRIFÁSICA, COM CAIXA DE SOBREPOR, CABO DE 10 MM2 E DISJUNTOR DIN 50A (NÃO INCLUSA MURETA DE ALVENARIA). AF_07/2020_P</v>
          </cell>
        </row>
        <row r="1278">
          <cell r="E1278" t="str">
            <v>ENTRADA DE ENERGIA ELÉTRICA, SUBTERRÂNEA, TRIFÁSICA, COM CAIXA DE SOBREPOR, CABO DE 16 MM2 E DISJUNTOR DIN 50A (NÃO INCLUSA MURETA DE ALVENARIA). AF_07/2020_P</v>
          </cell>
        </row>
        <row r="1279">
          <cell r="E1279" t="str">
            <v>ENTRADA DE ENERGIA ELÉTRICA, SUBTERRÂNEA, TRIFÁSICA, COM CAIXA DE SOBREPOR, CABO DE 25 MM2 E DISJUNTOR DIN 50A (NÃO INCLUSA MURETA DE ALVENARIA). AF_07/2020_P</v>
          </cell>
        </row>
        <row r="1280">
          <cell r="E1280" t="str">
            <v>ENTRADA DE ENERGIA ELÉTRICA, SUBTERRÂNEA, TRIFÁSICA, COM CAIXA DE SOBREPOR, CABO DE 35 MM2 E DISJUNTOR DIN 50A (NÃO INCLUSA MURETA DE ALVENARIA). AF_07/2020_P</v>
          </cell>
        </row>
        <row r="1281">
          <cell r="E1281" t="str">
            <v>ENTRADA DE ENERGIA ELÉTRICA, SUBTERRÂNEA, TRIFÁSICA, COM CAIXA DE EMBUTIR, CABO DE 10 MM2 E DISJUNTOR DIN 50A (NÃO INCLUSA MURETA DE ALVENARIA). AF_07/2020</v>
          </cell>
        </row>
        <row r="1282">
          <cell r="E1282" t="str">
            <v>ENTRADA DE ENERGIA ELÉTRICA, SUBTERRÂNEA, TRIFÁSICA, COM CAIXA DE EMBUTIR, CABO DE 16 MM2 E DISJUNTOR DIN 50A (NÃO INCLUSA MURETA DE ALVENARIA). AF_07/2020</v>
          </cell>
        </row>
        <row r="1283">
          <cell r="E1283" t="str">
            <v>ENTRADA DE ENERGIA ELÉTRICA, SUBTERRÂNEA, TRIFÁSICA, COM CAIXA DE EMBUTIR, CABO DE 25 MM2 E DISJUNTOR DIN 50A (NÃO INCLUSA MURETA DE ALVENARIA). AF_07/2020</v>
          </cell>
        </row>
        <row r="1284">
          <cell r="E1284" t="str">
            <v>ENTRADA DE ENERGIA ELÉTRICA, SUBTERRÂNEA, TRIFÁSICA, COM CAIXA DE EMBUTIR, CABO DE 35 MM2 E DISJUNTOR DIN 50A (NÃO INCLUSA MURETA DE ALVENARIA). AF_07/2020</v>
          </cell>
        </row>
        <row r="1285">
          <cell r="E1285" t="str">
            <v>APARELHO SINALIZADOR DE SAÍDA DE GARAGEM, COM CÉLULA FOTOELÉTRICA - FORNECIMENTO E INSTALAÇÃO. AF_07/2020</v>
          </cell>
        </row>
        <row r="1286">
          <cell r="E1286" t="str">
            <v>ARMAÇÃO SECUNDÁRIA, COM 1 ESTRIBO E 1 ISOLADOR - FORNECIMENTO E INSTALAÇÃO. AF_07/2020</v>
          </cell>
        </row>
        <row r="1287">
          <cell r="E1287" t="str">
            <v>ARMAÇÃO SECUNDÁRIA, COM 2 ESTRIBOS E 2 ISOLADORES - FORNECIMENTO E INSTALAÇÃO. AF_07/2020</v>
          </cell>
        </row>
        <row r="1288">
          <cell r="E1288" t="str">
            <v>ARMAÇÃO SECUNDÁRIA, COM 3 ESTRIBOS E 3 ISOLADORES - FORNECIMENTO E INSTALAÇÃO. AF_07/2020</v>
          </cell>
        </row>
        <row r="1289">
          <cell r="E1289" t="str">
            <v>ARMAÇÃO SECUNDÁRIA, COM 4 ESTRIBOS E 4 ISOLADORES - FORNECIMENTO E INSTALAÇÃO. AF_07/2020</v>
          </cell>
        </row>
        <row r="1290">
          <cell r="E1290" t="str">
            <v>ARMAÇÃO SECUNDÁRIA, COM 1 ESTRIBO, SEM ISOLADOR - FORNECIMENTO E INSTALAÇÃO. AF_07/2020</v>
          </cell>
        </row>
        <row r="1291">
          <cell r="E1291" t="str">
            <v>ARMAÇÃO SECUNDÁRIA, COM 2 ESTRIBOS, SEM ISOLADOR - FORNECIMENTO E INSTALAÇÃO. AF_07/2020</v>
          </cell>
        </row>
        <row r="1292">
          <cell r="E1292" t="str">
            <v>ARMAÇÃO SECUNDÁRIA, COM 3 ESTRIBOS, SEM ISOLADOR - FORNECIMENTO E INSTALAÇÃO. AF_07/2020</v>
          </cell>
        </row>
        <row r="1293">
          <cell r="E1293" t="str">
            <v>ARMAÇÃO SECUNDÁRIA, COM 4 ESTRIBOS, SEM ISOLADOR - FORNECIMENTO E INSTALAÇÃO. AF_07/2020</v>
          </cell>
        </row>
        <row r="1294">
          <cell r="E1294" t="str">
            <v>ISOLADOR, TIPO PINO, PARA TENSÃO 15 KV - FORNECIMENTO E INSTALAÇÃO. AF_07/2020</v>
          </cell>
        </row>
        <row r="1295">
          <cell r="E1295" t="str">
            <v>ISOLADOR, TIPO DISCO, PARA TENSÃO 15 KV - FORNECIMENTO E INSTALAÇÃO. AF_07/2020</v>
          </cell>
        </row>
        <row r="1296">
          <cell r="E1296" t="str">
            <v>ISOLADOR, TIPO ROLDANA, PARA BAIXA TENSÃO - FORNECIMENTO E INSTALAÇÃO. AF_07/2020</v>
          </cell>
        </row>
        <row r="1297">
          <cell r="E1297" t="str">
            <v>GRAMPO PARALELO METÁLICO, PARA REDES AÉREAS DE DISTRIBUIÇÃO DE ENERGIA ELÉTRICA DE BAIXA TENSÃO - FORNECIMENTO E INSTALAÇÃO. AF_07/2020</v>
          </cell>
        </row>
        <row r="1298">
          <cell r="E1298" t="str">
            <v>ALÇA PREFORMADA DE DISTRIBUIÇÃO, EM  AÇO GALVANIZADO, AWG 1 - FORNECIMENTO E INSTALAÇÃO. AF_07/2020</v>
          </cell>
        </row>
        <row r="1299">
          <cell r="E1299" t="str">
            <v>ALÇA PREFORMADA DE DISTRIBUIÇÃO, EM  AÇO GALVANIZADO, AWG 2 - FORNECIMENTO E INSTALAÇÃO. AF_07/2020</v>
          </cell>
        </row>
        <row r="1300">
          <cell r="E1300" t="str">
            <v>ALÇA PREFORMADA DE DISTRIBUIÇÃO, EM  AÇO GALVANIZADO, AWG 4 - FORNECIMENTO E INSTALAÇÃO. AF_07/2020</v>
          </cell>
        </row>
        <row r="1301">
          <cell r="E1301" t="str">
            <v>ALÇA PREFORMADA DE DISTRIBUIÇÃO, EM  AÇO GALVANIZADO, AWG 6 - FORNECIMENTO E INSTALAÇÃO. AF_07/2020</v>
          </cell>
        </row>
        <row r="1302">
          <cell r="E1302" t="str">
            <v>CABO DE COBRE FLEXÍVEL ISOLADO, 10 MM², 0,6/1,0 KV, PARA REDE AÉREA DE DISTRIBUIÇÃO DE ENERGIA ELÉTRICA DE BAIXA TENSÃO - FORNECIMENTO E INSTALAÇÃO. AF_07/2020</v>
          </cell>
        </row>
        <row r="1303">
          <cell r="E1303" t="str">
            <v>CABO DE COBRE FLEXÍVEL ISOLADO, 16 MM², 0,6/1,0 KV, PARA REDE AÉREA DE DISTRIBUIÇÃO DE ENERGIA ELÉTRICA DE BAIXA TENSÃO - FORNECIMENTO E INSTALAÇÃO. AF_07/2020</v>
          </cell>
        </row>
        <row r="1304">
          <cell r="E1304" t="str">
            <v>CABO DE COBRE FLEXÍVEL ISOLADO, 25 MM², 0,6/1,0 KV, PARA REDE AÉREA DE DISTRIBUIÇÃO DE ENERGIA ELÉTRICA DE BAIXA TENSÃO - FORNECIMENTO E INSTALAÇÃO. AF_07/2020</v>
          </cell>
        </row>
        <row r="1305">
          <cell r="E1305" t="str">
            <v>CABO DE COBRE FLEXÍVEL ISOLADO, 35 MM², 0,6/1,0 KV, PARA REDE AÉREA DE DISTRIBUIÇÃO DE ENERGIA ELÉTRICA DE BAIXA TENSÃO - FORNECIMENTO E INSTALAÇÃO. AF_07/2020</v>
          </cell>
        </row>
        <row r="1306">
          <cell r="E1306" t="str">
            <v>CABO DE COBRE FLEXÍVEL ISOLADO, 50 MM², 0,6/1,0 KV, PARA REDE AÉREA DE DISTRIBUIÇÃO DE ENERGIA ELÉTRICA DE BAIXA TENSÃO - FORNECIMENTO E INSTALAÇÃO. AF_07/2020</v>
          </cell>
        </row>
        <row r="1307">
          <cell r="E1307" t="str">
            <v>CABO DE COBRE FLEXÍVEL ISOLADO, 70 MM², 0,6/1,0 KV, PARA REDE AÉREA DE DISTRIBUIÇÃO DE ENERGIA ELÉTRICA DE BAIXA TENSÃO - FORNECIMENTO E INSTALAÇÃO. AF_07/2020</v>
          </cell>
        </row>
        <row r="1308">
          <cell r="E1308" t="str">
            <v>CABO DE COBRE FLEXÍVEL ISOLADO, 95 MM², 0,6/1,0 KV, PARA REDE AÉREA DE DISTRIBUIÇÃO DE ENERGIA ELÉTRICA DE BAIXA TENSÃO - FORNECIMENTO E INSTALAÇÃO. AF_07/2020</v>
          </cell>
        </row>
        <row r="1309">
          <cell r="E1309" t="str">
            <v>CABO DE COBRE FLEXÍVEL ISOLADO, 120 MM², 0,6/1,0 KV, PARA REDE AÉREA DE DISTRIBUIÇÃO DE ENERGIA ELÉTRICA DE BAIXA TENSÃO - FORNECIMENTO E INSTALAÇÃO. AF_07/2020</v>
          </cell>
        </row>
        <row r="1310">
          <cell r="E1310" t="str">
            <v>REATOR PARA LÂMPADA VAPOR DE MERCÚRIO 400 W, USO EXTERNO - FORNECIMENTO E INSTALAÇÃO. AF_08/2020</v>
          </cell>
        </row>
        <row r="1311">
          <cell r="E1311" t="str">
            <v>REATOR PARA LÂMPADA VAPOR DE SÓDIO 250 W, USO EXTERNO - FORNECIMENTO E INSTALAÇÃO. AF_08/2020</v>
          </cell>
        </row>
        <row r="1312">
          <cell r="E1312" t="str">
            <v>REATOR PARA LÂMPADA VAPOR DE MERCÚRIO 125 W, USO EXTERNO - FORNECIMENTO E INSTALAÇÃO. AF_08/2020</v>
          </cell>
        </row>
        <row r="1313">
          <cell r="E1313" t="str">
            <v>REATOR PARA LÂMPADA VAPOR DE MERCÚRIO 250 W, USO EXTERNO - FORNECIMENTO E INSTALAÇÃO. AF_08/2020</v>
          </cell>
        </row>
        <row r="1314">
          <cell r="E1314" t="str">
            <v>SUBSTITUIÇÃO DE REATOR PARA ILUMINAÇÃO PÚBLICA (NÃO INCLUI FORNECIMENTO). AF_08/2020</v>
          </cell>
        </row>
        <row r="1315">
          <cell r="E1315" t="str">
            <v>IGNITOR PARA PARTIDA LÂMPADA VAPOR SÓDIO / VAPOR METÁLICO ATÉ 400 W - FORNECIMENTO E INSTALAÇÃO. AF_08/2020</v>
          </cell>
        </row>
        <row r="1316">
          <cell r="E1316" t="str">
            <v>RELÉ FOTOELÉTRICO PARA COMANDO DE ILUMINAÇÃO EXTERNA 1000 W - FORNECIMENTO E INSTALAÇÃO. AF_08/2020</v>
          </cell>
        </row>
        <row r="1317">
          <cell r="E1317" t="str">
            <v>SUBSTITUIÇÃO DE RELÉ FOTOELÉTRICO PARA COMANDO DE ILUMINAÇÃO EXTERNA 1000 W - FORNECIMENTO E INSTALAÇÃO. AF_08/2020</v>
          </cell>
        </row>
        <row r="1318">
          <cell r="E1318" t="str">
            <v>BRAÇO PARA ILUMINAÇÃO PÚBLICA, EM TUBO DE AÇO GALVANIZADO, COMPRIMENTO DE 1,50 M, PARA FIXAÇÃO EM POSTE DE CONCRETO - FORNECIMENTO E INSTALAÇÃO. AF_08/2020</v>
          </cell>
        </row>
        <row r="1319">
          <cell r="E1319" t="str">
            <v>BRAÇO PARA ILUMINAÇÃO PÚBLICA, EM TUBO DE AÇO GALVANIZADO, COMPRIMENTO DE 1,50 M, PARA FIXAÇÃO EM POSTE METÁLICO - FORNECIMENTO E INSTALAÇÃO. AF_08/2020</v>
          </cell>
        </row>
        <row r="1320">
          <cell r="E1320" t="str">
            <v>LÂMPADA VAPOR METÁLICO 400 W - FORNECIMENTO E INSTALAÇÃO. AF_08/2020</v>
          </cell>
        </row>
        <row r="1321">
          <cell r="E1321" t="str">
            <v>LÂMPADA VAPOR METÁLICO 150 W - FORNECIMENTO E INSTALAÇÃO. AF_08/2020</v>
          </cell>
        </row>
        <row r="1322">
          <cell r="E1322" t="str">
            <v>LÂMPADA VAPOR DE MERCÚRIO 125 W - FORNECIMENTO E INSTALAÇÃO. AF_08/2020</v>
          </cell>
        </row>
        <row r="1323">
          <cell r="E1323" t="str">
            <v>LÂMPADA VAPOR DE MERCÚRIO 250 W - FORNECIMENTO E INSTALAÇÃO. AF_08/2020</v>
          </cell>
        </row>
        <row r="1324">
          <cell r="E1324" t="str">
            <v>LÂMPADA VAPOR DE MERCÚRIO 400 W - FORNECIMENTO E INSTALAÇÃO. AF_08/2020</v>
          </cell>
        </row>
        <row r="1325">
          <cell r="E1325" t="str">
            <v>LÂMPADA MISTA 160 W - FORNECIMENTO E INSTALAÇÃO. AF_08/2020</v>
          </cell>
        </row>
        <row r="1326">
          <cell r="E1326" t="str">
            <v>LÂMPADA MISTA 250 W - FORNECIMENTO E INSTALAÇÃO. AF_08/2020</v>
          </cell>
        </row>
        <row r="1327">
          <cell r="E1327" t="str">
            <v>LÂMPADA MISTA 500 W - FORNECIMENTO E INSTALAÇÃO. AF_08/2020</v>
          </cell>
        </row>
        <row r="1328">
          <cell r="E1328" t="str">
            <v>LÂMPADA VAPOR DE SÓDIO 150 W - FORNECIMENTO E INSTALAÇÃO. AF_08/2020</v>
          </cell>
        </row>
        <row r="1329">
          <cell r="E1329" t="str">
            <v>LÂMPADA VAPOR DE SÓDIO 250 W - FORNECIMENTO E INSTALAÇÃO. AF_08/2020</v>
          </cell>
        </row>
        <row r="1330">
          <cell r="E1330" t="str">
            <v>LÂMPADA VAPOR DE SÓDIO 400 W - FORNECIMENTO E INSTALAÇÃO. AF_08/2020</v>
          </cell>
        </row>
        <row r="1331">
          <cell r="E1331" t="str">
            <v>SUBSTITUIÇÃO DE LÂMPADA PARA ILUMINAÇÃO PÚBLICA (NÃO INCLUI FORNECIMENTO). AF_08/2020</v>
          </cell>
        </row>
        <row r="1332">
          <cell r="E1332" t="str">
            <v>LUMINÁRIA FECHADA, PARA ILUMINAÇÃO PÚBLICA, PARA LÂMPADA DE VAPOR - FORNECIMENTO E INSTALAÇÃO (EXCLUSIVE LÂMPADA E REATOR). AF_08/2020</v>
          </cell>
        </row>
        <row r="1333">
          <cell r="E1333" t="str">
            <v>LUMINÁRIA ABERTA PARA ILUMINAÇÃO PÚBLICA, PARA LÂMPADA VAPOR DE MERCÚRIO ATÉ 400 W E MISTA ATÉ 500 W, COM BRAÇO EM TUBO DE AÇO GALV 1", COMPRIMENTO DE 1,50 M, PARA POSTE DE CONCRETO - FORNECIMENTO E INSTALAÇÃO (EXCLUSIVE LÂMPADA E REATOR). AF_08/2020</v>
          </cell>
        </row>
        <row r="1334">
          <cell r="E1334" t="str">
            <v>LUMINÁRIA DE LED PARA ILUMINAÇÃO PÚBLICA, DE 33 W ATÉ 50 W - FORNECIMENTO E INSTALAÇÃO. AF_08/2020</v>
          </cell>
        </row>
        <row r="1335">
          <cell r="E1335" t="str">
            <v>LUMINÁRIA DE LED PARA ILUMINAÇÃO PÚBLICA, DE 51 W ATÉ 67 W - FORNECIMENTO E INSTALAÇÃO. AF_08/2020</v>
          </cell>
        </row>
        <row r="1336">
          <cell r="E1336" t="str">
            <v>LUMINÁRIA DE LED PARA ILUMINAÇÃO PÚBLICA, DE 68 W ATÉ 97 W - FORNECIMENTO E INSTALAÇÃO. AF_08/2020</v>
          </cell>
        </row>
        <row r="1337">
          <cell r="E1337" t="str">
            <v>LUMINÁRIA DE LED PARA ILUMINAÇÃO PÚBLICA, DE 98 W ATÉ 137 W - FORNECIMENTO E INSTALAÇÃO. AF_08/2020</v>
          </cell>
        </row>
        <row r="1338">
          <cell r="E1338" t="str">
            <v>LUMINÁRIA DE LED PARA ILUMINAÇÃO PÚBLICA, DE 138 W ATÉ 180 W - FORNECIMENTO E INSTALAÇÃO. AF_08/2020</v>
          </cell>
        </row>
        <row r="1339">
          <cell r="E1339" t="str">
            <v>LUMINÁRIA DE LED PARA ILUMINAÇÃO PÚBLICA, DE 181 W ATÉ 239 W - FORNECIMENTO E INSTALAÇÃO. AF_08/2020</v>
          </cell>
        </row>
        <row r="1340">
          <cell r="E1340" t="str">
            <v>LUMINÁRIA DE LED PARA ILUMINAÇÃO PÚBLICA, DE 240 W ATÉ 350 W - FORNECIMENTO E INSTALAÇÃO. AF_08/2020</v>
          </cell>
        </row>
        <row r="1341">
          <cell r="E1341" t="str">
            <v>SUBSTITUIÇÃO DE LUMINÁRIA DE VAPOR DE MERCÚRIO/VAPOR DE SÓDIO POR LUMINÁRIA DE LED PARA ILUMINAÇÃO PÚBLICA (NÃO INCLUI FORNECIMENTO). AF_08/2020</v>
          </cell>
        </row>
        <row r="1342">
          <cell r="E1342" t="str">
            <v>LUMINÁRIA FECHADA PARA ILUMINAÇÃO PÚBLICA, COM REATOR DE PARTIDA RÁPIDA, COM LÂMPADA VAPOR DE MERCÚRIO 250 W - FORNECIMENTO E INSTALAÇÃO. AF_08/2020</v>
          </cell>
        </row>
        <row r="1343">
          <cell r="E1343" t="str">
            <v>ABRAÇADEIRA DE FIXAÇÃO DE BRAÇOS DE LUMINÁRIAS DE 2" - FORNECIMENTO E INSTALAÇÃO. AF_08/2020</v>
          </cell>
        </row>
        <row r="1344">
          <cell r="E1344" t="str">
            <v>ABRAÇADEIRA DE FIXAÇÃO DE BRAÇOS DE LUMINÁRIAS DE 3" - FORNECIMENTO E INSTALAÇÃO. AF_08/2020</v>
          </cell>
        </row>
        <row r="1345">
          <cell r="E1345" t="str">
            <v>ABRAÇADEIRA DE FIXAÇÃO DE BRAÇOS DE LUMINÁRIAS DE 4" - FORNECIMENTO E INSTALAÇÃO. AF_08/2020</v>
          </cell>
        </row>
        <row r="1346">
          <cell r="E1346" t="str">
            <v>REFLETOR RETANGULAR FECHADO, COM LÂMPADA VAPOR METÁLICO 400 W - FORNECIMENTO E INSTALAÇÃO. AF_08/2020</v>
          </cell>
        </row>
        <row r="1347">
          <cell r="E1347" t="str">
            <v>LUMINÁRIA ESTANQUE COM PROTEÇÃO CONTRA ÁGUA, POEIRA OU IMPACTOS - FORNECIMENTO E INSTALAÇÃO. AF_08/2020</v>
          </cell>
        </row>
        <row r="1348">
          <cell r="E1348" t="str">
            <v>REFLETOR EM ALUMÍNIO, DE SUPORTE E ALÇA, COM 1 LÂMPADA VAPOR DE MERCÚRIO DE 125 W, COM REATOR ALTO FATOR DE POTÊNCIA - FORNECIMENTO E INSTALAÇÃO. AF_02/2020</v>
          </cell>
        </row>
        <row r="1349">
          <cell r="E1349" t="str">
            <v>REFLETOR EM ALUMÍNIO, DE SUPORTE E ALÇA, COM LÂMPADA VAPOR DE MERCÚRIO DE 250 W, COM REATOR ALTO FATOR DE POTÊNCIA - FORNECIMENTO E INSTALAÇÃO. AF_02/2020</v>
          </cell>
        </row>
        <row r="1350">
          <cell r="E1350" t="str">
            <v>LUMINÁRIA ARANDELA TIPO MEIA LUA, DE SOBREPOR, COM 1 LÂMPADA LED DE 6 W, SEM REATOR - FORNECIMENTO E INSTALAÇÃO. AF_02/2020</v>
          </cell>
        </row>
        <row r="1351">
          <cell r="E1351" t="str">
            <v>LUMINÁRIA ARANDELA TIPO MEIA LUA, DE SOBREPOR, COM 1 LÂMPADA FLUORESCENTE DE 15 W, SEM REATOR - FORNECIMENTO E INSTALAÇÃO. AF_02/2020</v>
          </cell>
        </row>
        <row r="1352">
          <cell r="E1352" t="str">
            <v>LUMINÁRIA ARANDELA TIPO TARTARUGA, DE SOBREPOR, COM 1 LÂMPADA LED DE 6 W, SEM REATOR - FORNECIMENTO E INSTALAÇÃO. AF_02/2020</v>
          </cell>
        </row>
        <row r="1353">
          <cell r="E1353" t="str">
            <v>LUMINÁRIA ARANDELA TIPO TARTARUGA, COM GRADE, DE SOBREPOR, COM 1 LÂMPADA FLUORESCENTE DE 15 W, SEM REATOR - FORNECIMENTO E INSTALAÇÃO. AF_02/2020</v>
          </cell>
        </row>
        <row r="1354">
          <cell r="E1354" t="str">
            <v>TRANSFORMADOR DE DISTRIBUIÇÃO, 30 KVA, TRIFÁSICO, 60 HZ, CLASSE 15 KV, IMERSO EM ÓLEO MINERAL, INSTALAÇÃO EM POSTE (NÃO INCLUSO SUPORTE) - FORNECIMENTO E INSTALAÇÃO. AF_12/2020</v>
          </cell>
        </row>
        <row r="1355">
          <cell r="E1355" t="str">
            <v>TRANSFORMADOR DE DISTRIBUIÇÃO, 45 KVA, TRIFÁSICO, 60 HZ, CLASSE 15 KV, IMERSO EM ÓLEO MINERAL, INSTALAÇÃO EM POSTE (NÃO INCLUSO SUPORTE) - FORNECIMENTO E INSTALAÇÃO. AF_12/2020</v>
          </cell>
        </row>
        <row r="1356">
          <cell r="E1356" t="str">
            <v>TRANSFORMADOR DE DISTRIBUIÇÃO, 75 KVA, TRIFÁSICO, 60 HZ, CLASSE 15 KV, IMERSO EM ÓLEO MINERAL, INSTALAÇÃO EM POSTE (NÃO INCLUSO SUPORTE) - FORNECIMENTO E INSTALAÇÃO. AF_12/2020</v>
          </cell>
        </row>
        <row r="1357">
          <cell r="E1357" t="str">
            <v>TRANSFORMADOR DE DISTRIBUIÇÃO, 112,5 KVA, TRIFÁSICO, 60 HZ, CLASSE 15 KV, IMERSO EM ÓLEO MINERAL, INSTALAÇÃO EM POSTE (NÃO INCLUSO SUPORTE) - FORNECIMENTO E INSTALAÇÃO. AF_12/2020</v>
          </cell>
        </row>
        <row r="1358">
          <cell r="E1358" t="str">
            <v>TRANSFORMADOR DE DISTRIBUIÇÃO, 150 KVA, TRIFÁSICO, 60 HZ, CLASSE 15 KV, IMERSO EM ÓLEO MINERAL, INSTALAÇÃO EM POSTE (NÃO INCLUSO SUPORTE) - FORNECIMENTO E INSTALAÇÃO. AF_12/2020</v>
          </cell>
        </row>
        <row r="1359">
          <cell r="E1359" t="str">
            <v>TRANSFORMADOR DE DISTRIBUIÇÃO, 225 KVA, TRIFÁSICO, 60 HZ, CLASSE 15 KV, IMERSO EM ÓLEO MINERAL, INSTALAÇÃO EM POSTE (NÃO INCLUSO SUPORTE) - FORNECIMENTO E INSTALAÇÃO. AF_12/2020</v>
          </cell>
        </row>
        <row r="1360">
          <cell r="E1360" t="str">
            <v>TRANSFORMADOR DE DISTRIBUIÇÃO, 300 KVA, TRIFÁSICO, 60 HZ, CLASSE 15 KV, IMERSO EM ÓLEO MINERAL, INSTALAÇÃO EM POSTE (NÃO INCLUSO SUPORTE) - FORNECIMENTO E INSTALAÇÃO. AF_12/2020</v>
          </cell>
        </row>
        <row r="1361">
          <cell r="E1361" t="str">
            <v>SUPORTE PARA TRANSFORMADOR EM POSTE DE CONCRETO CIRCULAR - FORNECIMENTO E INSTALAÇÃO. AF_12/2020</v>
          </cell>
        </row>
        <row r="1362">
          <cell r="E1362" t="str">
            <v>SUPORTE PARA TRANSFORMADOR EM POSTE DE CONCRETO DUPLO T - FORNECIMENTO E INSTALAÇÃO. AF_12/2020</v>
          </cell>
        </row>
        <row r="1363">
          <cell r="E1363" t="str">
            <v>PONTO DE ILUMINAÇÃO RESIDENCIAL INCLUINDO INTERRUPTOR SIMPLES, CAIXA ELÉTRICA, ELETRODUTO, CABO, RASGO, QUEBRA E CHUMBAMENTO (EXCLUINDO LUMINÁRIA E LÂMPADA). AF_01/2016</v>
          </cell>
        </row>
        <row r="1364">
          <cell r="E1364" t="str">
            <v>PONTO DE ILUMINAÇÃO RESIDENCIAL INCLUINDO INTERRUPTOR SIMPLES (2 MÓDULOS), CAIXA ELÉTRICA, ELETRODUTO, CABO, RASGO, QUEBRA E CHUMBAMENTO (EXCLUINDO LUMINÁRIA E LÂMPADA). AF_01/2016</v>
          </cell>
        </row>
        <row r="1365">
          <cell r="E1365" t="str">
            <v>PONTO DE ILUMINAÇÃO RESIDENCIAL INCLUINDO INTERRUPTOR PARALELO, CAIXA ELÉTRICA, ELETRODUTO, CABO, RASGO, QUEBRA E CHUMBAMENTO (EXCLUINDO LUMINÁRIA E LÂMPADA). AF_01/2016</v>
          </cell>
        </row>
        <row r="1366">
          <cell r="E1366" t="str">
            <v>PONTO DE ILUMINAÇÃO RESIDENCIAL INCLUINDO INTERRUPTOR PARALELO (2 MÓDULOS), CAIXA ELÉTRICA, ELETRODUTO, CABO, RASGO, QUEBRA E CHUMBAMENTO (EXCLUINDO LUMINÁRIA E LÂMPADA). AF_01/2016</v>
          </cell>
        </row>
        <row r="1367">
          <cell r="E1367" t="str">
            <v>PONTO DE ILUMINAÇÃO RESIDENCIAL INCLUINDO INTERRUPTOR SIMPLES CONJUGADO COM PARALELO, CAIXA ELÉTRICA, ELETRODUTO, CABO, RASGO, QUEBRA E CHUMBAMENTO (EXCLUINDO LUMINÁRIA E LÂMPADA). AF_01/2016</v>
          </cell>
        </row>
        <row r="1368">
          <cell r="E1368" t="str">
            <v>PONTO DE TOMADA RESIDENCIAL INCLUINDO TOMADA 10A/250V, CAIXA ELÉTRICA, ELETRODUTO, CABO, RASGO, QUEBRA E CHUMBAMENTO. AF_01/2016</v>
          </cell>
        </row>
        <row r="1369">
          <cell r="E1369" t="str">
            <v>PONTO DE TOMADA RESIDENCIAL INCLUINDO TOMADA (2 MÓDULOS) 10A/250V, CAIXA ELÉTRICA, ELETRODUTO, CABO, RASGO, QUEBRA E CHUMBAMENTO. AF_01/2016</v>
          </cell>
        </row>
        <row r="1370">
          <cell r="E1370" t="str">
            <v>PONTO DE TOMADA RESIDENCIAL INCLUINDO TOMADA 20A/250V, CAIXA ELÉTRICA, ELETRODUTO, CABO, RASGO, QUEBRA E CHUMBAMENTO. AF_01/2016</v>
          </cell>
        </row>
        <row r="1371">
          <cell r="E1371" t="str">
            <v>PONTO DE UTILIZAÇÃO DE EQUIPAMENTOS ELÉTRICOS, RESIDENCIAL, INCLUINDO SUPORTE E PLACA, CAIXA ELÉTRICA, ELETRODUTO, CABO, RASGO, QUEBRA E CHUMBAMENTO. AF_01/2016</v>
          </cell>
        </row>
        <row r="1372">
          <cell r="E1372" t="str">
            <v>PONTO DE ILUMINAÇÃO E TOMADA, RESIDENCIAL, INCLUINDO INTERRUPTOR SIMPLES E TOMADA 10A/250V, CAIXA ELÉTRICA, ELETRODUTO, CABO, RASGO, QUEBRA E CHUMBAMENTO (EXCLUINDO LUMINÁRIA E LÂMPADA). AF_01/2016</v>
          </cell>
        </row>
        <row r="1373">
          <cell r="E1373" t="str">
            <v>PONTO DE ILUMINAÇÃO E TOMADA, RESIDENCIAL, INCLUINDO INTERRUPTOR PARALELO E TOMADA 10A/250V, CAIXA ELÉTRICA, ELETRODUTO, CABO, RASGO, QUEBRA E CHUMBAMENTO (EXCLUINDO LUMINÁRIA E LÂMPADA). AF_01/2016</v>
          </cell>
        </row>
        <row r="1374">
          <cell r="E1374" t="str">
            <v>PONTO DE ILUMINAÇÃO E TOMADA, RESIDENCIAL, INCLUINDO INTERRUPTOR SIMPLES, INTERRUPTOR PARALELO E TOMADA 10A/250V, CAIXA ELÉTRICA, ELETRODUTO, CABO, RASGO, QUEBRA E CHUMBAMENTO (EXCLUINDO LUMINÁRIA E LÂMPADA). AF_01/2016</v>
          </cell>
        </row>
        <row r="1375">
          <cell r="E1375" t="str">
            <v>CORDOALHA DE COBRE NU 16 MM², NÃO ENTERRADA, COM ISOLADOR - FORNECIMENTO E INSTALAÇÃO. AF_12/2017</v>
          </cell>
        </row>
        <row r="1376">
          <cell r="E1376" t="str">
            <v>CORDOALHA DE COBRE NU 25 MM², NÃO ENTERRADA, COM ISOLADOR - FORNECIMENTO E INSTALAÇÃO. AF_12/2017</v>
          </cell>
        </row>
        <row r="1377">
          <cell r="E1377" t="str">
            <v>CORDOALHA DE COBRE NU 35 MM², NÃO ENTERRADA, COM ISOLADOR - FORNECIMENTO E INSTALAÇÃO. AF_12/2017</v>
          </cell>
        </row>
        <row r="1378">
          <cell r="E1378" t="str">
            <v>CORDOALHA DE COBRE NU 50 MM², NÃO ENTERRADA, COM ISOLADOR - FORNECIMENTO E INSTALAÇÃO. AF_12/2017</v>
          </cell>
        </row>
        <row r="1379">
          <cell r="E1379" t="str">
            <v>CORDOALHA DE COBRE NU 70 MM², NÃO ENTERRADA, COM ISOLADOR - FORNECIMENTO E INSTALAÇÃO. AF_12/2017</v>
          </cell>
        </row>
        <row r="1380">
          <cell r="E1380" t="str">
            <v>CORDOALHA DE COBRE NU 95 MM², NÃO ENTERRADA, COM ISOLADOR - FORNECIMENTO E INSTALAÇÃO. AF_12/2017</v>
          </cell>
        </row>
        <row r="1381">
          <cell r="E1381" t="str">
            <v>CORDOALHA DE COBRE NU 50 MM², ENTERRADA, SEM ISOLADOR - FORNECIMENTO E INSTALAÇÃO. AF_12/2017</v>
          </cell>
        </row>
        <row r="1382">
          <cell r="E1382" t="str">
            <v>CORDOALHA DE COBRE NU 70 MM², ENTERRADA, SEM ISOLADOR - FORNECIMENTO E INSTALAÇÃO. AF_12/2017</v>
          </cell>
        </row>
        <row r="1383">
          <cell r="E1383" t="str">
            <v>CORDOALHA DE COBRE NU 95 MM², ENTERRADA, SEM ISOLADOR - FORNECIMENTO E INSTALAÇÃO. AF_12/2017</v>
          </cell>
        </row>
        <row r="1384">
          <cell r="E1384" t="str">
            <v>ELETRODUTO PVC 40MM (1 ¼ ) PARA SPDA - FORNECIMENTO E INSTALAÇÃO. AF_12/2017</v>
          </cell>
        </row>
        <row r="1385">
          <cell r="E1385" t="str">
            <v>HASTE DE ATERRAMENTO 5/8  PARA SPDA - FORNECIMENTO E INSTALAÇÃO. AF_12/2017</v>
          </cell>
        </row>
        <row r="1386">
          <cell r="E1386" t="str">
            <v>HASTE DE ATERRAMENTO 3/4  PARA SPDA - FORNECIMENTO E INSTALAÇÃO. AF_12/2017</v>
          </cell>
        </row>
        <row r="1387">
          <cell r="E1387" t="str">
            <v>BASE METÁLICA PARA MASTRO 1 ½  PARA SPDA - FORNECIMENTO E INSTALAÇÃO. AF_12/2017</v>
          </cell>
        </row>
        <row r="1388">
          <cell r="E1388" t="str">
            <v>MASTRO 1 ½  PARA SPDA - FORNECIMENTO E INSTALAÇÃO. AF_12/2017</v>
          </cell>
        </row>
        <row r="1389">
          <cell r="E1389" t="str">
            <v>CAPTOR TIPO FRANKLIN PARA SPDA - FORNECIMENTO E INSTALAÇÃO. AF_12/2017</v>
          </cell>
        </row>
        <row r="1390">
          <cell r="E1390" t="str">
            <v>SUPORTE ISOLADOR PARA CORDOALHA DE COBRE - FORNECIMENTO E INSTALAÇÃO. AF_12/2017</v>
          </cell>
        </row>
        <row r="1391">
          <cell r="E1391" t="str">
            <v>CABO TELEFÔNICO CCI-50 1 PAR, INSTALADO EM ENTRADA DE EDIFICAÇÃO - FORNECIMENTO E INSTALAÇÃO. AF_11/2019</v>
          </cell>
        </row>
        <row r="1392">
          <cell r="E1392" t="str">
            <v>CABO TELEFÔNICO CCI-50 2 PARES, SEM BLINDAGEM, INSTALADO EM ENTRADA DE EDIFICAÇÃO - FORNECIMENTO E INSTALAÇÃO. AF_11/2019</v>
          </cell>
        </row>
        <row r="1393">
          <cell r="E1393" t="str">
            <v>CABO TELEFÔNICO CCI-50 3 PARES, SEM BLINDAGEM, INSTALADO EM ENTRADA DE EDIFICAÇÃO - FORNECIMENTO E INSTALAÇÃO. AF_11/2019</v>
          </cell>
        </row>
        <row r="1394">
          <cell r="E1394" t="str">
            <v>CABO TELEFÔNICO CCI-50 4 PARES, SEM BLINDAGEM, INSTALADO EM ENTRADA DE EDIFICAÇÃO - FORNECIMENTO E INSTALAÇÃO. AF_11/2019</v>
          </cell>
        </row>
        <row r="1395">
          <cell r="E1395" t="str">
            <v>CABO TELEFÔNICO CCI-50 5 PARES, SEM BLINDAGEM, INSTALADO EM ENTRADA DE EDIFICAÇÃO - FORNECIMENTO E INSTALAÇÃO. AF_11/2019</v>
          </cell>
        </row>
        <row r="1396">
          <cell r="E1396" t="str">
            <v>CABO TELEFÔNICO CCI-50 6 PARES, SEM BLINDAGEM, INSTALADO EM ENTRADA DE EDIFICAÇÃO - FORNECIMENTO E INSTALAÇÃO. AF_11/2019</v>
          </cell>
        </row>
        <row r="1397">
          <cell r="E1397" t="str">
            <v>CABO TELEFÔNICO CI-50 10 PARES INSTALADO EM ENTRADA DE EDIFICAÇÃO - FORNECIMENTO E INSTALAÇÃO. AF_11/2019</v>
          </cell>
        </row>
        <row r="1398">
          <cell r="E1398" t="str">
            <v>CABO TELEFÔNICO CI-50 20 PARES INSTALADO EM ENTRADA DE EDIFICAÇÃO - FORNECIMENTO E INSTALAÇÃO. AF_11/2019</v>
          </cell>
        </row>
        <row r="1399">
          <cell r="E1399" t="str">
            <v>CABO TELEFÔNICO CI-50 30 PARES INSTALADO EM ENTRADA DE EDIFICAÇÃO - FORNECIMENTO E INSTALAÇÃO. AF_11/2019</v>
          </cell>
        </row>
        <row r="1400">
          <cell r="E1400" t="str">
            <v>CABO TELEFÔNICO CI-50 50 PARES INSTALADO EM ENTRADA DE EDIFICAÇÃO - FORNECIMENTO E INSTALAÇÃO. AF_11/2019</v>
          </cell>
        </row>
        <row r="1401">
          <cell r="E1401" t="str">
            <v>CABO TELEFÔNICO CI-50 75 PARES INSTALADO EM ENTRADA DE EDIFICAÇÃO - FORNECIMENTO E INSTALAÇÃO. AF_11/2019</v>
          </cell>
        </row>
        <row r="1402">
          <cell r="E1402" t="str">
            <v>CABO TELEFÔNICO CI-50 200 PARES INSTALADO EM ENTRADA DE EDIFICAÇÃO - FORNECIMENTO E INSTALAÇÃO. AF_11/2019</v>
          </cell>
        </row>
        <row r="1403">
          <cell r="E1403" t="str">
            <v>CABO TELEFÔNICO CCI-50 4 PARES, SEM BLINDAGEM, INSTALADO EM PRUMADA - FORNECIMENTO E INSTALAÇÃO. AF_11/2019</v>
          </cell>
        </row>
        <row r="1404">
          <cell r="E1404" t="str">
            <v>CABO TELEFÔNICO CCI-50 5 PARES, SEM BLINDAGEM, INSTALADO EM PRUMADA - FORNECIMENTO E INSTALAÇÃO. AF_11/2019</v>
          </cell>
        </row>
        <row r="1405">
          <cell r="E1405" t="str">
            <v>CABO TELEFÔNICO CCI-50 6 PARES, SEM BLINDAGEM, INSTALADO EM PRUMADA - FORNECIMENTO E INSTALAÇÃO. AF_11/2019</v>
          </cell>
        </row>
        <row r="1406">
          <cell r="E1406" t="str">
            <v>CABO TELEFÔNICO CI-50 10 PARES INSTALADO EM PRUMADA - FORNECIMENTO E INSTALAÇÃO. AF_11/2019</v>
          </cell>
        </row>
        <row r="1407">
          <cell r="E1407" t="str">
            <v>CABO TELEFÔNICO CI-50 20 PARES INSTALADO EM PRUMADA - FORNECIMENTO E INSTALAÇÃO. AF_11/2019</v>
          </cell>
        </row>
        <row r="1408">
          <cell r="E1408" t="str">
            <v>CABO TELEFÔNICO CI-50 30 PARES INSTALADO EM PRUMADA - FORNECIMENTO E INSTALAÇÃO. AF_11/2019</v>
          </cell>
        </row>
        <row r="1409">
          <cell r="E1409" t="str">
            <v>CABO TELEFÔNICO CI-50 50 PARES INSTALADO EM PRUMADA - FORNECIMENTO E INSTALAÇÃO. AF_11/2019</v>
          </cell>
        </row>
        <row r="1410">
          <cell r="E1410" t="str">
            <v>CABO TELEFÔNICO CCI-50 1 PAR, SEM BLINDAGEM, INSTALADO EM DISTRIBUIÇÃO DE EDIFICAÇÃO RESIDENCIAL - FORNECIMENTO E INSTALAÇÃO. AF_11/2019</v>
          </cell>
        </row>
        <row r="1411">
          <cell r="E1411" t="str">
            <v>CABO TELEFÔNICO CCI-50 2 PARES, SEM BLINDAGEM, INSTALADO EM DISTRIBUIÇÃO DE EDIFICAÇÃO RESIDENCIAL - FORNECIMENTO E INSTALAÇÃO. AF_11/2019</v>
          </cell>
        </row>
        <row r="1412">
          <cell r="E1412" t="str">
            <v>CABO TELEFÔNICO CCI-50 3 PARES, SEM BLINDAGEM, INSTALADO EM DISTRIBUIÇÃO DE EDIFICAÇÃO RESIDENCIAL - FORNECIMENTO E INSTALAÇÃO. AF_11/2019</v>
          </cell>
        </row>
        <row r="1413">
          <cell r="E1413" t="str">
            <v>CABO TELEFÔNICO CCI-50 4 PARES, SEM BLINDAGEM, INSTALADO EM DISTRIBUIÇÃO DE EDIFICAÇÃO RESIDENCIAL - FORNECIMENTO E INSTALAÇÃO. AF_11/2019</v>
          </cell>
        </row>
        <row r="1414">
          <cell r="E1414" t="str">
            <v>CABO TELEFÔNICO CCI-50 5 PARES, SEM BLINDAGEM, INSTALADO EM DISTRIBUIÇÃO DE EDIFICAÇÃO RESIDENCIAL - FORNECIMENTO E INSTALAÇÃO. AF_11/2019</v>
          </cell>
        </row>
        <row r="1415">
          <cell r="E1415" t="str">
            <v>CABO TELEFÔNICO CCI-50 6 PARES, SEM BLINDAGEM, INSTALADO EM DISTRIBUIÇÃO DE EDIFICAÇÃO RESIDENCIAL - FORNECIMENTO E INSTALAÇÃO. AF_11/2019</v>
          </cell>
        </row>
        <row r="1416">
          <cell r="E1416" t="str">
            <v>CABO TELEFÔNICO CI-50 10 PARES INSTALADO EM DISTRIBUIÇÃO DE EDIFICAÇÃO RESIDENCIAL - FORNECIMENTO E INSTALAÇÃO. AF_11/2019</v>
          </cell>
        </row>
        <row r="1417">
          <cell r="E1417" t="str">
            <v>CABO TELEFÔNICO CCI-50 1 PAR, SEM BLINDAGEM, INSTALADO EM DISTRIBUIÇÃO DE EDIFICAÇÃO INSTITUCIONAL - FORNECIMENTO E INSTALAÇÃO. AF_11/2019</v>
          </cell>
        </row>
        <row r="1418">
          <cell r="E1418" t="str">
            <v>CABO TELEFÔNICO CCI-50 2 PARES, SEM BLINDAGEM, INSTALADO EM DISTRIBUIÇÃO DE EDIFICAÇÃO INSTITUCIONAL - FORNECIMENTO E INSTALAÇÃO. AF_11/2019</v>
          </cell>
        </row>
        <row r="1419">
          <cell r="E1419" t="str">
            <v>CABO TELEFÔNICO CCI-50 3 PARES, SEM BLINDAGEM, INSTALADO EM DISTRIBUIÇÃO DE EDIFICAÇÃO INSTITUCIONAL - FORNECIMENTO E INSTALAÇÃO. AF_11/2019</v>
          </cell>
        </row>
        <row r="1420">
          <cell r="E1420" t="str">
            <v>CABO TELEFÔNICO CCI-50 4 PARES, SEM BLINDAGEM, INSTALADO EM DISTRIBUIÇÃO DE EDIFICAÇÃO INSTITUCIONAL - FORNECIMENTO E INSTALAÇÃO. AF_11/2019</v>
          </cell>
        </row>
        <row r="1421">
          <cell r="E1421" t="str">
            <v>CABO TELEFÔNICO CCI-50 5 PARES, SEM BLINDAGEM, INSTALADO EM DISTRIBUIÇÃO DE EDIFICAÇÃO INSTITUCIONAL - FORNECIMENTO E INSTALAÇÃO. AF_11/2019</v>
          </cell>
        </row>
        <row r="1422">
          <cell r="E1422" t="str">
            <v>CABO TELEFÔNICO CCI-50 6 PARES, SEM BLINDAGEM, INSTALADO EM DISTRIBUIÇÃO DE EDIFICAÇÃO INSTITUCIONAL - FORNECIMENTO E INSTALAÇÃO. AF_11/2019</v>
          </cell>
        </row>
        <row r="1423">
          <cell r="E1423" t="str">
            <v>CABO TELEFÔNICO CI-50 10 PARES INSTALADO EM DISTRIBUIÇÃO DE EDIFICAÇÃO INSTITUCIONAL - FORNECIMENTO E INSTALAÇÃO. AF_11/2019</v>
          </cell>
        </row>
        <row r="1424">
          <cell r="E1424" t="str">
            <v>CABO TELEFÔNICO CTP-APL-50 10 PARES INSTALADO EM ENTRADA DE EDIFICAÇÃO - FORNECIMENTO E INSTALAÇÃO. AF_11/2019</v>
          </cell>
        </row>
        <row r="1425">
          <cell r="E1425" t="str">
            <v>CABO TELEFÔNICO CTP-APL-50 20 PARES INSTALADO EM ENTRADA DE EDIFICAÇÃO - FORNECIMENTO E INSTALAÇÃO. AF_11/2019</v>
          </cell>
        </row>
        <row r="1426">
          <cell r="E1426" t="str">
            <v>CABO TELEFÔNICO CTP-APL-50 30 PARES INSTALADO EM ENTRADA DE EDIFICAÇÃO - FORNECIMENTO E INSTALAÇÃO. AF_11/2019</v>
          </cell>
        </row>
        <row r="1427">
          <cell r="E1427" t="str">
            <v>CAIXA DE PASSAGEM PARA TELEFONE 15X15X10CM (SOBREPOR), FORNECIMENTO E INSTALACAO. AF_11/2019</v>
          </cell>
        </row>
        <row r="1428">
          <cell r="E1428" t="str">
            <v>CAIXA DE PASSAGEM PARA TELEFONE 80X80X15CM (SOBREPOR) FORNECIMENTO E INSTALACAO. AF_11/2019</v>
          </cell>
        </row>
        <row r="1429">
          <cell r="E1429" t="str">
            <v>QUADRO DE DISTRIBUIÇÃO PARA TELEFONE N.2, 20X20X12CM EM CHAPA METALICA, DE EMBUTIR, SEM ACESSORIOS, PADRÃO TELEBRAS, FORNECIMENTO E INSTALAÇÃO. AF_11/2019</v>
          </cell>
        </row>
        <row r="1430">
          <cell r="E1430" t="str">
            <v>QUADRO DE DISTRIBUICAO PARA TELEFONE N.3, 40X40X12CM EM CHAPA METALICA, DE EMBUTIR, SEM ACESSORIOS, PADRAO TELEBRAS, FORNECIMENTO E INSTALAÇÃO. AF_11/2019</v>
          </cell>
        </row>
        <row r="1431">
          <cell r="E1431" t="str">
            <v>QUADRO DE DISTRIBUICAO PARA TELEFONE N.4, 60X60X12CM EM CHAPA METALICA, DE EMBUTIR, SEM ACESSORIOS, PADRAO TELEBRAS, FORNECIMENTO E INSTALAÇÃO. AF_11/2019</v>
          </cell>
        </row>
        <row r="1432">
          <cell r="E1432" t="str">
            <v>QUADRO DE DISTRIBUIÇÃO PARA TELEFONE N.5, 80X80X12CM EM CHAPA METALICA, SEM ACESSORIOS, PADRAO TELEBRAS, FORNECIMENTO E INSTALAÇÃO. AF_11/2019</v>
          </cell>
        </row>
        <row r="1433">
          <cell r="E1433" t="str">
            <v>CAIXA ENTERRADA PARA INSTALAÇÕES TELEFÔNICAS TIPO R1, EM ALVENARIA COM BLOCOS DE CONCRETO, DIMENSÕES INTERNAS: 0,35X0,60X0,60 M, EXCLUINDO TAMPÃO. AF_12/2020</v>
          </cell>
        </row>
        <row r="1434">
          <cell r="E1434" t="str">
            <v>TAMPA PARA CAIXA TIPO R1, EM FERRO FUNDIDO, DIMENSÕES INTERNAS: 0,40 X 0,60 M - FORNECIMENTO E INSTALAÇÃO. AF_12/2020</v>
          </cell>
        </row>
        <row r="1435">
          <cell r="E1435" t="str">
            <v>TAMPA PARA CAIXA TIPO R2 E R3, EM FERRO FUNDIDO, DIMENSÕES INTERNAS: 0,55 X 1,10 M - FORNECIMENTO E INSTALAÇÃO. AF_12/2020</v>
          </cell>
        </row>
        <row r="1436">
          <cell r="E1436" t="str">
            <v>CABO ELETRÔNICO CATEGORIA 5E, INSTALADO EM EDIFICAÇÃO RESIDENCIAL - FORNECIMENTO E INSTALAÇÃO. AF_11/2019</v>
          </cell>
        </row>
        <row r="1437">
          <cell r="E1437" t="str">
            <v>CABO ELETRÔNICO CATEGORIA 5E, INSTALADO EM EDIFICAÇÃO INSTITUCIONAL - FORNECIMENTO E INSTALAÇÃO. AF_11/2019</v>
          </cell>
        </row>
        <row r="1438">
          <cell r="E1438" t="str">
            <v>CABO ELETRÔNICO CATEGORIA 6, INSTALADO EM EDIFICAÇÃO RESIDENCIAL - FORNECIMENTO E INSTALAÇÃO. AF_11/2019</v>
          </cell>
        </row>
        <row r="1439">
          <cell r="E1439" t="str">
            <v>CABO ELETRÔNICO CATEGORIA 6, INSTALADO EM EDIFICAÇÃO INSTITUCIONAL - FORNECIMENTO E INSTALAÇÃO. AF_11/2019</v>
          </cell>
        </row>
        <row r="1440">
          <cell r="E1440" t="str">
            <v>PATCH PANEL 24 PORTAS, CATEGORIA 5E - FORNECIMENTO E INSTALAÇÃO. AF_11/2019</v>
          </cell>
        </row>
        <row r="1441">
          <cell r="E1441" t="str">
            <v>PATCH PANEL 24 PORTAS, CATEGORIA 6 - FORNECIMENTO E INSTALAÇÃO. AF_11/2019</v>
          </cell>
        </row>
        <row r="1442">
          <cell r="E1442" t="str">
            <v>PATCH PANEL 48 PORTAS, CATEGORIA 6 - FORNECIMENTO E INSTALAÇÃO. AF_11/2019</v>
          </cell>
        </row>
        <row r="1443">
          <cell r="E1443" t="str">
            <v>TOMADA DE REDE RJ45 - FORNECIMENTO E INSTALAÇÃO. AF_11/2019</v>
          </cell>
        </row>
        <row r="1444">
          <cell r="E1444" t="str">
            <v>TOMADA PARA TELEFONE RJ11 - FORNECIMENTO E INSTALAÇÃO. AF_11/2019</v>
          </cell>
        </row>
        <row r="1445">
          <cell r="E1445" t="str">
            <v>PATCH PANEL 48 PORTAS, CATEGORIA 5E - FORNECIMENTO E INSTALAÇÃO. AF_11/2019</v>
          </cell>
        </row>
        <row r="1446">
          <cell r="E1446" t="str">
            <v>INSTALAÇÃO DE TUBOS E CONEXÕES, EM AÇO/FERRO GALVANIZADO, PARA O CENTRO DE MEDIÇÃO DE GÁS DE EDIFÍCIO RESIDENCIAL, COM 4 PAVIMENTOS, 16 UNIDADES HABITACIONAIS, DN 32 (1 1/4) - FORNECIMENTO E INSTALAÇÃO. AF_10/2020</v>
          </cell>
        </row>
        <row r="1447">
          <cell r="E1447" t="str">
            <v>INSTALAÇÃO DE TUBOS E CONEXÕES, EM AÇO/FERRO GALVANIZADO, PARA O CENTRO DE MEDIÇÃO DE GÁS DE EDIFÍCIO RESIDENCIAL, COM 4 PAVIMENTOS, 16 UNIDADES HABITACIONAIS, DN 50 (2) - FORNECIMENTO E INSTALAÇÃO. AF_10/2020</v>
          </cell>
        </row>
        <row r="1448">
          <cell r="E1448" t="str">
            <v>TANQUE DE LOUÇA BRANCA SUSPENSO, 18L OU EQUIVALENTE - FORNECIMENTO E INSTALAÇÃO. AF_01/2020</v>
          </cell>
        </row>
        <row r="1449">
          <cell r="E1449" t="str">
            <v>VÁLVULA EM METAL CROMADO 1.1/2 X 1.1/2 PARA TANQUE OU LAVATÓRIO, COM OU SEM LADRÃO - FORNECIMENTO E INSTALAÇÃO. AF_01/2020</v>
          </cell>
        </row>
        <row r="1450">
          <cell r="E1450" t="str">
            <v>VÁLVULA EM METAL CROMADO TIPO AMERICANA 3.1/2 X 1.1/2 PARA PIA - FORNECIMENTO E INSTALAÇÃO. AF_01/2020</v>
          </cell>
        </row>
        <row r="1451">
          <cell r="E1451" t="str">
            <v>VÁLVULA EM PLÁSTICO 1 PARA PIA, TANQUE OU LAVATÓRIO, COM OU SEM LADRÃO - FORNECIMENTO E INSTALAÇÃO. AF_01/2020</v>
          </cell>
        </row>
        <row r="1452">
          <cell r="E1452" t="str">
            <v>VÁLVULA EM PLÁSTICO CROMADO TIPO AMERICANA 3.1/2 X 1.1/2 SEM ADAPTADOR PARA PIA - FORNECIMENTO E INSTALAÇÃO. AF_01/2020</v>
          </cell>
        </row>
        <row r="1453">
          <cell r="E1453" t="str">
            <v>SIFÃO DO TIPO GARRAFA EM METAL CROMADO 1 X 1.1/2 - FORNECIMENTO E INSTALAÇÃO. AF_01/2020</v>
          </cell>
        </row>
        <row r="1454">
          <cell r="E1454" t="str">
            <v>SIFÃO DO TIPO GARRAFA/COPO EM PVC 1.1/4  X 1.1/2 - FORNECIMENTO E INSTALAÇÃO. AF_01/2020</v>
          </cell>
        </row>
        <row r="1455">
          <cell r="E1455" t="str">
            <v>SIFÃO DO TIPO FLEXÍVEL EM PVC 1  X 1.1/2  - FORNECIMENTO E INSTALAÇÃO. AF_01/2020</v>
          </cell>
        </row>
        <row r="1456">
          <cell r="E1456" t="str">
            <v>ENGATE FLEXÍVEL EM PLÁSTICO BRANCO, 1/2 X 30CM - FORNECIMENTO E INSTALAÇÃO. AF_01/2020</v>
          </cell>
        </row>
        <row r="1457">
          <cell r="E1457" t="str">
            <v>ENGATE FLEXÍVEL EM PLÁSTICO BRANCO, 1/2 X 40CM - FORNECIMENTO E INSTALAÇÃO. AF_01/2020</v>
          </cell>
        </row>
        <row r="1458">
          <cell r="E1458" t="str">
            <v>ENGATE FLEXÍVEL EM INOX, 1/2  X 30CM - FORNECIMENTO E INSTALAÇÃO. AF_01/2020</v>
          </cell>
        </row>
        <row r="1459">
          <cell r="E1459" t="str">
            <v>ENGATE FLEXÍVEL EM INOX, 1/2  X 40CM - FORNECIMENTO E INSTALAÇÃO. AF_01/2020</v>
          </cell>
        </row>
        <row r="1460">
          <cell r="E1460" t="str">
            <v>VASO SANITÁRIO SIFONADO COM CAIXA ACOPLADA LOUÇA BRANCA - FORNECIMENTO E INSTALAÇÃO. AF_01/2020</v>
          </cell>
        </row>
        <row r="1461">
          <cell r="E1461" t="str">
            <v>BANCADA DE GRANITO CINZA POLIDO, DE 1,50 X 0,60 M, PARA PIA DE COZINHA - FORNECIMENTO E INSTALAÇÃO. AF_01/2020</v>
          </cell>
        </row>
        <row r="1462">
          <cell r="E1462" t="str">
            <v>BANCADA DE GRANITO CINZA POLIDO, DE 0,50 X 0,60 M, PARA LAVATÓRIO - FORNECIMENTO E INSTALAÇÃO. AF_01/2020</v>
          </cell>
        </row>
        <row r="1463">
          <cell r="E1463" t="str">
            <v>CUBA DE EMBUTIR RETANGULAR DE AÇO INOXIDÁVEL, 46 X 30 X 12 CM - FORNECIMENTO E INSTALAÇÃO. AF_01/2020</v>
          </cell>
        </row>
        <row r="1464">
          <cell r="E1464" t="str">
            <v>CUBA DE EMBUTIR OVAL EM LOUÇA BRANCA, 35 X 50CM OU EQUIVALENTE - FORNECIMENTO E INSTALAÇÃO. AF_01/2020</v>
          </cell>
        </row>
        <row r="1465">
          <cell r="E1465" t="str">
            <v>LAVATÓRIO LOUÇA BRANCA COM COLUNA, *44 X 35,5* CM, PADRÃO POPULAR - FORNECIMENTO E INSTALAÇÃO. AF_01/2020</v>
          </cell>
        </row>
        <row r="1466">
          <cell r="E1466" t="str">
            <v>LAVATÓRIO LOUÇA BRANCA COM COLUNA, 45 X 55CM OU EQUIVALENTE, PADRÃO MÉDIO - FORNECIMENTO E INSTALAÇÃO. AF_01/2020</v>
          </cell>
        </row>
        <row r="1467">
          <cell r="E1467" t="str">
            <v>LAVATÓRIO LOUÇA BRANCA SUSPENSO, 29,5 X 39CM OU EQUIVALENTE, PADRÃO POPULAR - FORNECIMENTO E INSTALAÇÃO. AF_01/2020</v>
          </cell>
        </row>
        <row r="1468">
          <cell r="E1468" t="str">
            <v>APARELHO MISTURADOR DE MESA PARA LAVATÓRIO, PADRÃO MÉDIO - FORNECIMENTO E INSTALAÇÃO. AF_01/2020</v>
          </cell>
        </row>
        <row r="1469">
          <cell r="E1469" t="str">
            <v>TORNEIRA CROMADA DE MESA, 1/2 OU 3/4, PARA LAVATÓRIO, PADRÃO POPULAR - FORNECIMENTO E INSTALAÇÃO. AF_01/2020</v>
          </cell>
        </row>
        <row r="1470">
          <cell r="E1470" t="str">
            <v>APARELHO MISTURADOR DE MESA PARA PIA DE COZINHA, PADRÃO MÉDIO - FORNECIMENTO E INSTALAÇÃO. AF_01/2020</v>
          </cell>
        </row>
        <row r="1471">
          <cell r="E1471" t="str">
            <v>TORNEIRA CROMADA TUBO MÓVEL, DE MESA, 1/2 OU 3/4, PARA PIA DE COZINHA, PADRÃO ALTO - FORNECIMENTO E INSTALAÇÃO. AF_01/2020</v>
          </cell>
        </row>
        <row r="1472">
          <cell r="E1472" t="str">
            <v>TORNEIRA CROMADA TUBO MÓVEL, DE PAREDE, 1/2 OU 3/4, PARA PIA DE COZINHA, PADRÃO MÉDIO - FORNECIMENTO E INSTALAÇÃO. AF_01/2020</v>
          </cell>
        </row>
        <row r="1473">
          <cell r="E1473" t="str">
            <v>TORNEIRA CROMADA LONGA, DE PAREDE, 1/2 OU 3/4, PARA PIA DE COZINHA, PADRÃO POPULAR - FORNECIMENTO E INSTALAÇÃO. AF_01/2020</v>
          </cell>
        </row>
        <row r="1474">
          <cell r="E1474" t="str">
            <v>TORNEIRA CROMADA 1/2 OU 3/4 PARA TANQUE, PADRÃO POPULAR - FORNECIMENTO E INSTALAÇÃO. AF_01/2020</v>
          </cell>
        </row>
        <row r="1475">
          <cell r="E1475" t="str">
            <v>TORNEIRA CROMADA 1/2 OU 3/4 PARA TANQUE, PADRÃO MÉDIO - FORNECIMENTO E INSTALAÇÃO. AF_01/2020</v>
          </cell>
        </row>
        <row r="1476">
          <cell r="E1476" t="str">
            <v>TORNEIRA CROMADA DE MESA, 1/2 OU 3/4, PARA LAVATÓRIO, PADRÃO MÉDIO - FORNECIMENTO E INSTALAÇÃO. AF_01/2020</v>
          </cell>
        </row>
        <row r="1477">
          <cell r="E1477" t="str">
            <v>TORNEIRA PLÁSTICA 3/4 PARA TANQUE - FORNECIMENTO E INSTALAÇÃO. AF_01/2020</v>
          </cell>
        </row>
        <row r="1478">
          <cell r="E1478" t="str">
            <v>TANQUE DE LOUÇA BRANCA SUSPENSO, 18L OU EQUIVALENTE, INCLUSO SIFÃO TIPO GARRAFA EM METAL CROMADO, VÁLVULA METÁLICA E TORNEIRA DE METAL CROMADO PADRÃO MÉDIO - FORNECIMENTO E INSTALAÇÃO. AF_01/2020</v>
          </cell>
        </row>
        <row r="1479">
          <cell r="E1479" t="str">
            <v>TANQUE DE LOUÇA BRANCA SUSPENSO, 18L OU EQUIVALENTE, INCLUSO SIFÃO TIPO GARRAFA EM PVC, VÁLVULA PLÁSTICA E TORNEIRA DE METAL CROMADO PADRÃO POPULAR - FORNECIMENTO E INSTALAÇÃO. AF_01/2020</v>
          </cell>
        </row>
        <row r="1480">
          <cell r="E1480" t="str">
            <v>TANQUE DE LOUÇA BRANCA SUSPENSO, 18L OU EQUIVALENTE, INCLUSO SIFÃO TIPO GARRAFA EM PVC, VÁLVULA PLÁSTICA E TORNEIRA DE PLÁSTICO - FORNECIMENTO E INSTALAÇÃO. AF_01/2020</v>
          </cell>
        </row>
        <row r="1481">
          <cell r="E1481" t="str">
            <v>VASO SANITÁRIO SIFONADO COM CAIXA ACOPLADA LOUÇA BRANCA, INCLUSO ENGATE FLEXÍVEL EM PLÁSTICO BRANCO, 1/2  X 40CM - FORNECIMENTO E INSTALAÇÃO. AF_01/2020</v>
          </cell>
        </row>
        <row r="1482">
          <cell r="E1482" t="str">
            <v>VASO SANITÁRIO SIFONADO COM CAIXA ACOPLADA LOUÇA BRANCA - PADRÃO MÉDIO, INCLUSO ENGATE FLEXÍVEL EM METAL CROMADO, 1/2  X 40CM - FORNECIMENTO E INSTALAÇÃO. AF_01/2020</v>
          </cell>
        </row>
        <row r="1483">
          <cell r="E1483" t="str">
            <v>CUBA DE EMBUTIR DE AÇO INOXIDÁVEL MÉDIA, INCLUSO VÁLVULA TIPO AMERICANA EM METAL CROMADO E SIFÃO FLEXÍVEL EM PVC - FORNECIMENTO E INSTALAÇÃO. AF_01/2020</v>
          </cell>
        </row>
        <row r="1484">
          <cell r="E1484" t="str">
            <v>CUBA DE EMBUTIR DE AÇO INOXIDÁVEL MÉDIA, INCLUSO VÁLVULA TIPO AMERICANA E SIFÃO TIPO GARRAFA EM METAL CROMADO - FORNECIMENTO E INSTALAÇÃO. AF_01/2020</v>
          </cell>
        </row>
        <row r="1485">
          <cell r="E1485" t="str">
            <v>CUBA DE EMBUTIR OVAL EM LOUÇA BRANCA, 35 X 50CM OU EQUIVALENTE, INCLUSO VÁLVULA EM METAL CROMADO E SIFÃO FLEXÍVEL EM PVC - FORNECIMENTO E INSTALAÇÃO. AF_01/2020</v>
          </cell>
        </row>
        <row r="1486">
          <cell r="E1486" t="str">
            <v>CUBA DE EMBUTIR OVAL EM LOUÇA BRANCA, 35 X 50CM OU EQUIVALENTE, INCLUSO VÁLVULA E SIFÃO TIPO GARRAFA EM METAL CROMADO - FORNECIMENTO E INSTALAÇÃO. AF_01/2020</v>
          </cell>
        </row>
        <row r="1487">
          <cell r="E1487" t="str">
            <v>LAVATÓRIO LOUÇA BRANCA COM COLUNA, *44 X 35,5* CM, PADRÃO POPULAR, INCLUSO SIFÃO FLEXÍVEL EM PVC, VÁLVULA E ENGATE FLEXÍVEL 30CM EM PLÁSTICO E COM TORNEIRA CROMADA PADRÃO POPULAR - FORNECIMENTO E INSTALAÇÃO. AF_01/2020</v>
          </cell>
        </row>
        <row r="1488">
          <cell r="E1488" t="str">
            <v>LAVATÓRIO LOUÇA BRANCA COM COLUNA, 45 X 55CM OU EQUIVALENTE, PADRÃO MÉDIO, INCLUSO SIFÃO TIPO GARRAFA, VÁLVULA E ENGATE FLEXÍVEL DE 40CM EM METAL CROMADO, COM APARELHO MISTURADOR PADRÃO MÉDIO - FORNECIMENTO E INSTALAÇÃO. AF_01/2020</v>
          </cell>
        </row>
        <row r="1489">
          <cell r="E1489" t="str">
            <v>LAVATÓRIO LOUÇA BRANCA COM COLUNA, 45 X 55CM OU EQUIVALENTE, PADRÃO MÉDIO, INCLUSO SIFÃO TIPO GARRAFA, VÁLVULA E ENGATE FLEXÍVEL DE 40CM EM METAL CROMADO, COM TORNEIRA CROMADA DE MESA, PADRÃO MÉDIO - FORNECIMENTO E INSTALAÇÃO. AF_01/2020</v>
          </cell>
        </row>
        <row r="1490">
          <cell r="E1490" t="str">
            <v>LAVATÓRIO LOUÇA BRANCA SUSPENSO, 29,5 X 39CM OU EQUIVALENTE, PADRÃO POPULAR, INCLUSO SIFÃO TIPO GARRAFA EM PVC, VÁLVULA E ENGATE FLEXÍVEL 30CM EM PLÁSTICO E TORNEIRA CROMADA DE MESA, PADRÃO POPULAR - FORNECIMENTO E INSTALAÇÃO. AF_01/2020</v>
          </cell>
        </row>
        <row r="1491">
          <cell r="E1491" t="str">
            <v>LAVATÓRIO LOUÇA BRANCA SUSPENSO, 29,5 X 39CM OU EQUIVALENTE, PADRÃO POPULAR, INCLUSO SIFÃO FLEXÍVEL EM PVC, VÁLVULA E ENGATE FLEXÍVEL 30CM EM PLÁSTICO E TORNEIRA CROMADA DE MESA, PADRÃO POPULAR - FORNECIMENTO E INSTALAÇÃO. AF_01/2020</v>
          </cell>
        </row>
        <row r="1492">
          <cell r="E1492" t="str">
            <v>BANCADA GRANITO CINZA,  50 X 60 CM, INCL. CUBA DE EMBUTIR OVAL LOUÇA BRANCA 35 X 50 CM, VÁLVULA METAL CROMADO, SIFÃO FLEXÍVEL PVC, ENGATE 30 CM FLEXÍVEL PLÁSTICO E TORNEIRA CROMADA DE MESA, PADRÃO POPULAR - FORNEC. E INSTALAÇÃO. AF_01/2020</v>
          </cell>
        </row>
        <row r="1493">
          <cell r="E1493" t="str">
            <v>BANCADA GRANITO CINZA  150 X 60 CM, COM CUBA DE EMBUTIR DE AÇO, VÁLVULA AMERICANA EM METAL, SIFÃO FLEXÍVEL EM PVC, ENGATE FLEXÍVEL 30 CM, TORNEIRA CROMADA LONGA, DE PAREDE, 1/2 OU 3/4, P/ COZINHA, PADRÃO POPULAR - FORNEC. E INSTALAÇÃO. AF_01/2020</v>
          </cell>
        </row>
        <row r="1494">
          <cell r="E1494" t="str">
            <v>VASO SANITARIO SIFONADO CONVENCIONAL COM  LOUÇA BRANCA - FORNECIMENTO E INSTALAÇÃO. AF_01/2020</v>
          </cell>
        </row>
        <row r="1495">
          <cell r="E1495" t="str">
            <v>VASO SANITARIO SIFONADO CONVENCIONAL COM LOUÇA BRANCA, INCLUSO CONJUNTO DE LIGAÇÃO PARA BACIA SANITÁRIA AJUSTÁVEL - FORNECIMENTO E INSTALAÇÃO. AF_10/2016</v>
          </cell>
        </row>
        <row r="1496">
          <cell r="E1496" t="str">
            <v>VASO SANITARIO SIFONADO CONVENCIONAL PARA PCD SEM FURO FRONTAL COM  LOUÇA BRANCA SEM ASSENTO -  FORNECIMENTO E INSTALAÇÃO. AF_01/2020</v>
          </cell>
        </row>
        <row r="1497">
          <cell r="E1497" t="str">
            <v>VASO SANITARIO SIFONADO CONVENCIONAL PARA PCD SEM FURO FRONTAL COM LOUÇA BRANCA SEM ASSENTO, INCLUSO CONJUNTO DE LIGAÇÃO PARA BACIA SANITÁRIA AJUSTÁVEL - FORNECIMENTO E INSTALAÇÃO. AF_01/2020</v>
          </cell>
        </row>
        <row r="1498">
          <cell r="E1498" t="str">
            <v>PORTA TOALHA ROSTO EM METAL CROMADO, TIPO ARGOLA, INCLUSO FIXAÇÃO. AF_01/2020</v>
          </cell>
        </row>
        <row r="1499">
          <cell r="E1499" t="str">
            <v>PORTA TOALHA BANHO EM METAL CROMADO, TIPO BARRA, INCLUSO FIXAÇÃO. AF_01/2020</v>
          </cell>
        </row>
        <row r="1500">
          <cell r="E1500" t="str">
            <v>PAPELEIRA DE PAREDE EM METAL CROMADO SEM TAMPA, INCLUSO FIXAÇÃO. AF_01/2020</v>
          </cell>
        </row>
        <row r="1501">
          <cell r="E1501" t="str">
            <v>SABONETEIRA DE PAREDE EM METAL CROMADO, INCLUSO FIXAÇÃO. AF_01/2020</v>
          </cell>
        </row>
        <row r="1502">
          <cell r="E1502" t="str">
            <v>KIT DE ACESSORIOS PARA BANHEIRO EM METAL CROMADO, 5 PECAS, INCLUSO FIXAÇÃO. AF_01/2020</v>
          </cell>
        </row>
        <row r="1503">
          <cell r="E1503" t="str">
            <v>SABONETEIRA PLASTICA TIPO DISPENSER PARA SABONETE LIQUIDO COM RESERVATORIO 800 A 1500 ML, INCLUSO FIXAÇÃO. AF_01/2020</v>
          </cell>
        </row>
        <row r="1504">
          <cell r="E1504" t="str">
            <v>VASO SANITÁRIO INFANTIL LOUÇA BRANCA - FORNECIMENTO E INSTALACAO. AF_01/2020</v>
          </cell>
        </row>
        <row r="1505">
          <cell r="E1505" t="str">
            <v>ASSENTO SANITÁRIO CONVENCIONAL - FORNECIMENTO E INSTALACAO. AF_01/2020</v>
          </cell>
        </row>
        <row r="1506">
          <cell r="E1506" t="str">
            <v>ASSENTO SANITÁRIO INFANTIL - FORNECIMENTO E INSTALACAO. AF_01/2020</v>
          </cell>
        </row>
        <row r="1507">
          <cell r="E1507" t="str">
            <v>CUBA DE EMBUTIR RETANGULAR DE AÇO INOXIDÁVEL, 56 X 33 X 12 CM - FORNECIMENTO E INSTALAÇÃO. AF_01/2020</v>
          </cell>
        </row>
        <row r="1508">
          <cell r="E1508" t="str">
            <v>TORNEIRA CROMADA DE MESA PARA LAVATÓRIO COM SENSOR DE PRESENCA. AF_01/2020</v>
          </cell>
        </row>
        <row r="1509">
          <cell r="E1509" t="str">
            <v>SABONETEIRA DE PAREDE EM PLASTICO ABS COM ACABAMENTO CROMADO E ACRILICO, INCLUSO FIXAÇÃO. AF_01/2020</v>
          </cell>
        </row>
        <row r="1510">
          <cell r="E1510" t="str">
            <v>MANOPLA E CANOPLA CROMADA  FORNECIMENTO E INSTALAÇÃO. AF_01/2020</v>
          </cell>
        </row>
        <row r="1511">
          <cell r="E1511" t="str">
            <v>ACABAMENTO MONOCOMANDO PARA CHUVEIRO  FORNECIMENTO E INSTALAÇÃO. AF_01/2020</v>
          </cell>
        </row>
        <row r="1512">
          <cell r="E1512" t="str">
            <v>MICTÓRIO SIFONADO LOUÇA BRANCA  PADRÃO MÉDIO  FORNECIMENTO E INSTALAÇÃO. AF_01/2020</v>
          </cell>
        </row>
        <row r="1513">
          <cell r="E1513" t="str">
            <v>CHUVEIRO ELÉTRICO COMUM CORPO PLÁSTICO, TIPO DUCHA  FORNECIMENTO E INSTALAÇÃO. AF_01/2020</v>
          </cell>
        </row>
        <row r="1514">
          <cell r="E1514" t="str">
            <v>SUPORTE MÃO FRANCESA EM AÇO, ABAS IGUAIS 30 CM, CAPACIDADE MINIMA 60 KG, BRANCO - FORNECIMENTO E INSTALAÇÃO. AF_01/2020</v>
          </cell>
        </row>
        <row r="1515">
          <cell r="E1515" t="str">
            <v>SUPORTE MÃO FRANCESA EM ACO, ABAS IGUAIS 40 CM, CAPACIDADE MINIMA 70 KG, BRANCO - FORNECIMENTO E INSTALAÇÃO. AF_01/2020</v>
          </cell>
        </row>
        <row r="1516">
          <cell r="E1516" t="str">
            <v>BARRA DE APOIO EM "L", EM ACO INOX POLIDO 70 X 70 CM, FIXADA NA PAREDE - FORNECIMENTO E INSTALACAO. AF_01/2020</v>
          </cell>
        </row>
        <row r="1517">
          <cell r="E1517" t="str">
            <v>BARRA DE APOIO EM "L", EM ACO INOX POLIDO 80 X 80 CM, FIXADA NA PAREDE - FORNECIMENTO E INSTALACAO. AF_01/2020</v>
          </cell>
        </row>
        <row r="1518">
          <cell r="E1518" t="str">
            <v>BARRA DE APOIO LATERAL ARTICULADA, COM TRAVA, EM ACO INOX POLIDO, FIXADA NA PAREDE - FORNECIMENTO E INSTALAÇÃO. AF_01/2020</v>
          </cell>
        </row>
        <row r="1519">
          <cell r="E1519" t="str">
            <v>BARRA DE APOIO RETA, EM ACO INOX POLIDO, COMPRIMENTO 60CM, FIXADA NA PAREDE - FORNECIMENTO E INSTALAÇÃO. AF_01/2020</v>
          </cell>
        </row>
        <row r="1520">
          <cell r="E1520" t="str">
            <v>BARRA DE APOIO RETA, EM ACO INOX POLIDO, COMPRIMENTO 70 CM,  FIXADA NA PAREDE - FORNECIMENTO E INSTALAÇÃO. AF_01/2020</v>
          </cell>
        </row>
        <row r="1521">
          <cell r="E1521" t="str">
            <v>BARRA DE APOIO RETA, EM ACO INOX POLIDO, COMPRIMENTO 80 CM,  FIXADA NA PAREDE - FORNECIMENTO E INSTALAÇÃO. AF_01/2020</v>
          </cell>
        </row>
        <row r="1522">
          <cell r="E1522" t="str">
            <v>BARRA DE APOIO RETA, EM ACO INOX POLIDO, COMPRIMENTO 90 CM,  FIXADA NA PAREDE - FORNECIMENTO E INSTALAÇÃO. AF_01/2020</v>
          </cell>
        </row>
        <row r="1523">
          <cell r="E1523" t="str">
            <v>BARRA DE APOIO RETA, EM ALUMINIO, COMPRIMENTO 60 CM,  FIXADA NA PAREDE - FORNECIMENTO E INSTALAÇÃO. AF_01/2020</v>
          </cell>
        </row>
        <row r="1524">
          <cell r="E1524" t="str">
            <v>BARRA DE APOIO RETA, EM ALUMINIO, COMPRIMENTO 70 CM,  FIXADA NA PAREDE - FORNECIMENTO E INSTALAÇÃO. AF_01/2020</v>
          </cell>
        </row>
        <row r="1525">
          <cell r="E1525" t="str">
            <v>BARRA DE APOIO RETA, EM ALUMINIO, COMPRIMENTO 80 CM,  FIXADA NA PAREDE - FORNECIMENTO E INSTALAÇÃO. AF_01/2020</v>
          </cell>
        </row>
        <row r="1526">
          <cell r="E1526" t="str">
            <v>BARRA DE APOIO RETA, EM ALUMINIO, COMPRIMENTO 90 CM,  FIXADA NA PAREDE - FORNECIMENTO E INSTALAÇÃO. AF_01/2020</v>
          </cell>
        </row>
        <row r="1527">
          <cell r="E1527" t="str">
            <v>PUXADOR PARA PCD, FIXADO NA PORTA - FORNECIMENTO E INSTALAÇÃO. AF_01/2020</v>
          </cell>
        </row>
        <row r="1528">
          <cell r="E1528" t="str">
            <v>BANCO ARTICULADO, EM ACO INOX, PARA PCD, FIXADO NA PAREDE - FORNECIMENTO E INSTALAÇÃO. AF_01/2020</v>
          </cell>
        </row>
        <row r="1529">
          <cell r="E1529" t="str">
            <v>JOELHO 90 GRAUS, PVC, SOLDÁVEL, DN 20MM, INSTALADO EM RAMAL OU SUB-RAMAL DE ÁGUA - FORNECIMENTO E INSTALAÇÃO. AF_12/2014</v>
          </cell>
        </row>
        <row r="1530">
          <cell r="E1530" t="str">
            <v>JOELHO 45 GRAUS, PVC, SOLDÁVEL, DN 20MM, INSTALADO EM RAMAL OU SUB-RAMAL DE ÁGUA - FORNECIMENTO E INSTALAÇÃO. AF_12/2014</v>
          </cell>
        </row>
        <row r="1531">
          <cell r="E1531" t="str">
            <v>CURVA 90 GRAUS, PVC, SOLDÁVEL, DN 20MM, INSTALADO EM RAMAL OU SUB-RAMAL DE ÁGUA - FORNECIMENTO E INSTALAÇÃO. AF_12/2014</v>
          </cell>
        </row>
        <row r="1532">
          <cell r="E1532" t="str">
            <v>CURVA 45 GRAUS, PVC, SOLDÁVEL, DN 20MM, INSTALADO EM RAMAL OU SUB-RAMAL DE ÁGUA - FORNECIMENTO E INSTALAÇÃO. AF_12/2014</v>
          </cell>
        </row>
        <row r="1533">
          <cell r="E1533" t="str">
            <v>JOELHO 90 GRAUS, PVC, SOLDÁVEL, DN 25MM, INSTALADO EM RAMAL OU SUB-RAMAL DE ÁGUA - FORNECIMENTO E INSTALAÇÃO. AF_12/2014</v>
          </cell>
        </row>
        <row r="1534">
          <cell r="E1534" t="str">
            <v>JOELHO 45 GRAUS, PVC, SOLDÁVEL, DN 25MM, INSTALADO EM RAMAL OU SUB-RAMAL DE ÁGUA - FORNECIMENTO E INSTALAÇÃO. AF_12/2014</v>
          </cell>
        </row>
        <row r="1535">
          <cell r="E1535" t="str">
            <v>CURVA 90 GRAUS, PVC, SOLDÁVEL, DN 25MM, INSTALADO EM RAMAL OU SUB-RAMAL DE ÁGUA - FORNECIMENTO E INSTALAÇÃO. AF_12/2014</v>
          </cell>
        </row>
        <row r="1536">
          <cell r="E1536" t="str">
            <v>CURVA 45 GRAUS, PVC, SOLDÁVEL, DN 25MM, INSTALADO EM RAMAL OU SUB-RAMAL DE ÁGUA - FORNECIMENTO E INSTALAÇÃO. AF_12/2014</v>
          </cell>
        </row>
        <row r="1537">
          <cell r="E1537" t="str">
            <v>JOELHO 90 GRAUS COM BUCHA DE LATÃO, PVC, SOLDÁVEL, DN 25MM, X 3/4 INSTALADO EM RAMAL OU SUB-RAMAL DE ÁGUA - FORNECIMENTO E INSTALAÇÃO. AF_12/2014</v>
          </cell>
        </row>
        <row r="1538">
          <cell r="E1538" t="str">
            <v>JOELHO 90 GRAUS, PVC, SOLDÁVEL, DN 32MM, INSTALADO EM RAMAL OU SUB-RAMAL DE ÁGUA - FORNECIMENTO E INSTALAÇÃO. AF_12/2014</v>
          </cell>
        </row>
        <row r="1539">
          <cell r="E1539" t="str">
            <v>JOELHO 45 GRAUS, PVC, SOLDÁVEL, DN 32MM, INSTALADO EM RAMAL OU SUB-RAMAL DE ÁGUA - FORNECIMENTO E INSTALAÇÃO. AF_12/2014</v>
          </cell>
        </row>
        <row r="1540">
          <cell r="E1540" t="str">
            <v>CURVA 90 GRAUS, PVC, SOLDÁVEL, DN 32MM, INSTALADO EM RAMAL OU SUB-RAMAL DE ÁGUA - FORNECIMENTO E INSTALAÇÃO. AF_12/2014</v>
          </cell>
        </row>
        <row r="1541">
          <cell r="E1541" t="str">
            <v>CURVA 45 GRAUS, PVC, SOLDÁVEL, DN 32MM, INSTALADO EM RAMAL OU SUB-RAMAL DE ÁGUA - FORNECIMENTO E INSTALAÇÃO. AF_12/2014</v>
          </cell>
        </row>
        <row r="1542">
          <cell r="E1542" t="str">
            <v>LUVA, PVC, SOLDÁVEL, DN 20MM, INSTALADO EM RAMAL OU SUB-RAMAL DE ÁGUA - FORNECIMENTO E INSTALAÇÃO. AF_12/2014</v>
          </cell>
        </row>
        <row r="1543">
          <cell r="E1543" t="str">
            <v>LUVA DE CORRER, PVC, SOLDÁVEL, DN 20MM, INSTALADO EM RAMAL OU SUB-RAMAL DE ÁGUA - FORNECIMENTO E INSTALAÇÃO. AF_12/2014</v>
          </cell>
        </row>
        <row r="1544">
          <cell r="E1544" t="str">
            <v>LUVA DE REDUÇÃO, PVC, SOLDÁVEL, DN 25MM X 20MM, INSTALADO EM RAMAL OU SUB-RAMAL DE ÁGUA - FORNECIMENTO E INSTALAÇÃO. AF_12/2014</v>
          </cell>
        </row>
        <row r="1545">
          <cell r="E1545" t="str">
            <v>LUVA COM BUCHA DE LATÃO, PVC, SOLDÁVEL, DN 20MM X 1/2, INSTALADO EM RAMAL OU SUB-RAMAL DE ÁGUA - FORNECIMENTO E INSTALAÇÃO. AF_12/2014</v>
          </cell>
        </row>
        <row r="1546">
          <cell r="E1546" t="str">
            <v>UNIÃO, PVC, SOLDÁVEL, DN 20MM, INSTALADO EM RAMAL OU SUB-RAMAL DE ÁGUA - FORNECIMENTO E INSTALAÇÃO. AF_12/2014</v>
          </cell>
        </row>
        <row r="1547">
          <cell r="E1547" t="str">
            <v>ADAPTADOR CURTO COM BOLSA E ROSCA PARA REGISTRO, PVC, SOLDÁVEL, DN 20MM X 1/2, INSTALADO EM RAMAL OU SUB-RAMAL DE ÁGUA - FORNECIMENTO E INSTALAÇÃO. AF_12/2014</v>
          </cell>
        </row>
        <row r="1548">
          <cell r="E1548" t="str">
            <v>CURVA DE TRANSPOSIÇÃO, PVC, SOLDÁVEL, DN 20MM, INSTALADO EM RAMAL OU SUB-RAMAL DE ÁGUA - FORNECIMENTO E INSTALAÇÃO. AF_12/2014</v>
          </cell>
        </row>
        <row r="1549">
          <cell r="E1549" t="str">
            <v>LUVA, PVC, SOLDÁVEL, DN 25MM, INSTALADO EM RAMAL OU SUB-RAMAL DE ÁGUA - FORNECIMENTO E INSTALAÇÃO. AF_12/2014</v>
          </cell>
        </row>
        <row r="1550">
          <cell r="E1550" t="str">
            <v>LUVA DE CORRER, PVC, SOLDÁVEL, DN 25MM, INSTALADO EM RAMAL OU SUB-RAMAL DE ÁGUA - FORNECIMENTO E INSTALAÇÃO. AF_12/2014</v>
          </cell>
        </row>
        <row r="1551">
          <cell r="E1551" t="str">
            <v>LUVA DE REDUÇÃO, PVC, SOLDÁVEL, DN 32MM X 25MM, INSTALADO EM RAMAL OU SUB-RAMAL DE ÁGUA - FORNECIMENTO E INSTALAÇÃO. AF_12/2014</v>
          </cell>
        </row>
        <row r="1552">
          <cell r="E1552" t="str">
            <v>LUVA COM BUCHA DE LATÃO, PVC, SOLDÁVEL, DN 25MM X 3/4, INSTALADO EM RAMAL OU SUB-RAMAL DE ÁGUA - FORNECIMENTO E INSTALAÇÃO. AF_12/2014</v>
          </cell>
        </row>
        <row r="1553">
          <cell r="E1553" t="str">
            <v>UNIÃO, PVC, SOLDÁVEL, DN 25MM, INSTALADO EM RAMAL OU SUB-RAMAL DE ÁGUA - FORNECIMENTO E INSTALAÇÃO. AF_12/2014</v>
          </cell>
        </row>
        <row r="1554">
          <cell r="E1554" t="str">
            <v>ADAPTADOR CURTO COM BOLSA E ROSCA PARA REGISTRO, PVC, SOLDÁVEL, DN 25MM X 3/4, INSTALADO EM RAMAL OU SUB-RAMAL DE ÁGUA - FORNECIMENTO E INSTALAÇÃO. AF_12/2014</v>
          </cell>
        </row>
        <row r="1555">
          <cell r="E1555" t="str">
            <v>CURVA DE TRANSPOSIÇÃO, PVC, SOLDÁVEL, DN 25MM, INSTALADO EM RAMAL OU SUB-RAMAL DE ÁGUA   FORNECIMENTO E INSTALAÇÃO. AF_12/2014</v>
          </cell>
        </row>
        <row r="1556">
          <cell r="E1556" t="str">
            <v>LUVA SOLDÁVEL E COM ROSCA, PVC, SOLDÁVEL, DN 25MM X 3/4, INSTALADO EM RAMAL OU SUB-RAMAL DE ÁGUA - FORNECIMENTO E INSTALAÇÃO. AF_12/2014</v>
          </cell>
        </row>
        <row r="1557">
          <cell r="E1557" t="str">
            <v>LUVA, PVC, SOLDÁVEL, DN 32MM, INSTALADO EM RAMAL OU SUB-RAMAL DE ÁGUA - FORNECIMENTO E INSTALAÇÃO. AF_12/2014</v>
          </cell>
        </row>
        <row r="1558">
          <cell r="E1558" t="str">
            <v>LUVA DE CORRER, PVC, SOLDÁVEL, DN 32MM, INSTALADO EM RAMAL OU SUB-RAMAL DE ÁGUA   FORNECIMENTO E INSTALAÇÃO. AF_12/2014</v>
          </cell>
        </row>
        <row r="1559">
          <cell r="E1559" t="str">
            <v>LUVA DE REDUÇÃO, PVC, SOLDÁVEL, DN 40MM X 32MM, INSTALADO EM RAMAL OU SUB-RAMAL DE ÁGUA - FORNECIMENTO E INSTALAÇÃO. AF_12/2014</v>
          </cell>
        </row>
        <row r="1560">
          <cell r="E1560" t="str">
            <v>LUVA SOLDÁVEL E COM ROSCA, PVC, SOLDÁVEL, DN 32MM X 1, INSTALADO EM RAMAL OU SUB-RAMAL DE ÁGUA - FORNECIMENTO E INSTALAÇÃO. AF_12/2014</v>
          </cell>
        </row>
        <row r="1561">
          <cell r="E1561" t="str">
            <v>UNIÃO, PVC, SOLDÁVEL, DN 32MM, INSTALADO EM RAMAL OU SUB-RAMAL DE ÁGUA - FORNECIMENTO E INSTALAÇÃO. AF_12/2014</v>
          </cell>
        </row>
        <row r="1562">
          <cell r="E1562" t="str">
            <v>ADAPTADOR CURTO COM BOLSA E ROSCA PARA REGISTRO, PVC, SOLDÁVEL, DN 32MM X 1, INSTALADO EM RAMAL OU SUB-RAMAL DE ÁGUA - FORNECIMENTO E INSTALAÇÃO. AF_12/2014</v>
          </cell>
        </row>
        <row r="1563">
          <cell r="E1563" t="str">
            <v>CURVA DE TRANSPOSIÇÃO, PVC, SOLDÁVEL, DN 32MM, INSTALADO EM RAMAL OU SUB-RAMAL DE ÁGUA   FORNECIMENTO E INSTALAÇÃO. AF_12/2014</v>
          </cell>
        </row>
        <row r="1564">
          <cell r="E1564" t="str">
            <v>TE, PVC, SOLDÁVEL, DN 20MM, INSTALADO EM RAMAL OU SUB-RAMAL DE ÁGUA - FORNECIMENTO E INSTALAÇÃO. AF_12/2014</v>
          </cell>
        </row>
        <row r="1565">
          <cell r="E1565" t="str">
            <v>TÊ COM BUCHA DE LATÃO NA BOLSA CENTRAL, PVC, SOLDÁVEL, DN 20MM X 1/2, INSTALADO EM RAMAL OU SUB-RAMAL DE ÁGUA - FORNECIMENTO E INSTALAÇÃO. AF_12/2014</v>
          </cell>
        </row>
        <row r="1566">
          <cell r="E1566" t="str">
            <v>TE, PVC, SOLDÁVEL, DN 25MM, INSTALADO EM RAMAL OU SUB-RAMAL DE ÁGUA - FORNECIMENTO E INSTALAÇÃO. AF_12/2014</v>
          </cell>
        </row>
        <row r="1567">
          <cell r="E1567" t="str">
            <v>TÊ COM BUCHA DE LATÃO NA BOLSA CENTRAL, PVC, SOLDÁVEL, DN 25MM X 1/2, INSTALADO EM RAMAL OU SUB-RAMAL DE ÁGUA - FORNECIMENTO E INSTALAÇÃO. AF_12/2014</v>
          </cell>
        </row>
        <row r="1568">
          <cell r="E1568" t="str">
            <v>TÊ DE REDUÇÃO, PVC, SOLDÁVEL, DN 25MM X 20MM, INSTALADO EM RAMAL OU SUB-RAMAL DE ÁGUA - FORNECIMENTO E INSTALAÇÃO. AF_12/2014</v>
          </cell>
        </row>
        <row r="1569">
          <cell r="E1569" t="str">
            <v>TE, PVC, SOLDÁVEL, DN 32MM, INSTALADO EM RAMAL OU SUB-RAMAL DE ÁGUA - FORNECIMENTO E INSTALAÇÃO. AF_12/2014</v>
          </cell>
        </row>
        <row r="1570">
          <cell r="E1570" t="str">
            <v>TÊ COM BUCHA DE LATÃO NA BOLSA CENTRAL, PVC, SOLDÁVEL, DN 32MM X 3/4, INSTALADO EM RAMAL OU SUB-RAMAL DE ÁGUA - FORNECIMENTO E INSTALAÇÃO. AF_12/2014</v>
          </cell>
        </row>
        <row r="1571">
          <cell r="E1571" t="str">
            <v>TÊ DE REDUÇÃO, PVC, SOLDÁVEL, DN 32MM X 25MM, INSTALADO EM RAMAL OU SUB-RAMAL DE ÁGUA - FORNECIMENTO E INSTALAÇÃO. AF_12/2014</v>
          </cell>
        </row>
        <row r="1572">
          <cell r="E1572" t="str">
            <v>JOELHO 90 GRAUS, PVC, SOLDÁVEL, DN 20MM, INSTALADO EM RAMAL DE DISTRIBUIÇÃO DE ÁGUA - FORNECIMENTO E INSTALAÇÃO. AF_12/2014</v>
          </cell>
        </row>
        <row r="1573">
          <cell r="E1573" t="str">
            <v>JOELHO 45 GRAUS, PVC, SOLDÁVEL, DN 20MM, INSTALADO EM RAMAL DE DISTRIBUIÇÃO DE ÁGUA - FORNECIMENTO E INSTALAÇÃO. AF_12/2014</v>
          </cell>
        </row>
        <row r="1574">
          <cell r="E1574" t="str">
            <v>CURVA 90 GRAUS, PVC, SOLDÁVEL, DN 20MM, INSTALADO EM RAMAL DE DISTRIBUIÇÃO DE ÁGUA - FORNECIMENTO E INSTALAÇÃO. AF_12/2014</v>
          </cell>
        </row>
        <row r="1575">
          <cell r="E1575" t="str">
            <v>CURVA 45 GRAUS, PVC, SOLDÁVEL, DN 20MM, INSTALADO EM RAMAL DE DISTRIBUIÇÃO DE ÁGUA - FORNECIMENTO E INSTALAÇÃO. AF_12/2014</v>
          </cell>
        </row>
        <row r="1576">
          <cell r="E1576" t="str">
            <v>JOELHO 90 GRAUS, PVC, SOLDÁVEL, DN 25MM, INSTALADO EM RAMAL DE DISTRIBUIÇÃO DE ÁGUA - FORNECIMENTO E INSTALAÇÃO. AF_12/2014</v>
          </cell>
        </row>
        <row r="1577">
          <cell r="E1577" t="str">
            <v>JOELHO 45 GRAUS, PVC, SOLDÁVEL, DN 25MM, INSTALADO EM RAMAL DE DISTRIBUIÇÃO DE ÁGUA - FORNECIMENTO E INSTALAÇÃO. AF_12/2014</v>
          </cell>
        </row>
        <row r="1578">
          <cell r="E1578" t="str">
            <v>CURVA 90 GRAUS, PVC, SOLDÁVEL, DN 25MM, INSTALADO EM RAMAL DE DISTRIBUIÇÃO DE ÁGUA - FORNECIMENTO E INSTALAÇÃO. AF_12/2014</v>
          </cell>
        </row>
        <row r="1579">
          <cell r="E1579" t="str">
            <v>CURVA 45 GRAUS, PVC, SOLDÁVEL, DN 25MM, INSTALADO EM RAMAL DE DISTRIBUIÇÃO DE ÁGUA - FORNECIMENTO E INSTALAÇÃO. AF_12/2014</v>
          </cell>
        </row>
        <row r="1580">
          <cell r="E1580" t="str">
            <v>JOELHO 90 GRAUS, PVC, SOLDÁVEL, DN 25MM, X 3/4 INSTALADO EM RAMAL DE DISTRIBUIÇÃO DE ÁGUA - FORNECIMENTO E INSTALAÇÃO. AF_12/2014</v>
          </cell>
        </row>
        <row r="1581">
          <cell r="E1581" t="str">
            <v>JOELHO 90 GRAUS, PVC, SOLDÁVEL, DN 32MM, INSTALADO EM RAMAL DE DISTRIBUIÇÃO DE ÁGUA - FORNECIMENTO E INSTALAÇÃO. AF_12/2014</v>
          </cell>
        </row>
        <row r="1582">
          <cell r="E1582" t="str">
            <v>JOELHO 45 GRAUS, PVC, SOLDÁVEL, DN 32MM, INSTALADO EM RAMAL DE DISTRIBUIÇÃO DE ÁGUA - FORNECIMENTO E INSTALAÇÃO. AF_12/2014</v>
          </cell>
        </row>
        <row r="1583">
          <cell r="E1583" t="str">
            <v>CURVA 90 GRAUS, PVC, SOLDÁVEL, DN 32MM, INSTALADO EM RAMAL DE DISTRIBUIÇÃO DE ÁGUA - FORNECIMENTO E INSTALAÇÃO. AF_12/2014</v>
          </cell>
        </row>
        <row r="1584">
          <cell r="E1584" t="str">
            <v>CURVA 45 GRAUS, PVC, SOLDÁVEL, DN 32MM, INSTALADO EM RAMAL DE DISTRIBUIÇÃO DE ÁGUA - FORNECIMENTO E INSTALAÇÃO. AF_12/2014</v>
          </cell>
        </row>
        <row r="1585">
          <cell r="E1585" t="str">
            <v>LUVA, PVC, SOLDÁVEL, DN 20MM, INSTALADO EM RAMAL DE DISTRIBUIÇÃO DE ÁGUA - FORNECIMENTO E INSTALAÇÃO. AF_12/2014</v>
          </cell>
        </row>
        <row r="1586">
          <cell r="E1586" t="str">
            <v>LUVA DE CORRER, PVC, SOLDÁVEL, DN 20MM, INSTALADO EM RAMAL DE DISTRIBUIÇÃO DE ÁGUA - FORNECIMENTO E INSTALAÇÃO. AF_12/2014</v>
          </cell>
        </row>
        <row r="1587">
          <cell r="E1587" t="str">
            <v>LUVA DE REDUÇÃO, PVC, SOLDÁVEL, DN 25MM X 20MM, INSTALADO EM RAMAL DE DISTRIBUIÇÃO DE ÁGUA - FORNECIMENTO E INSTALAÇÃO. AF_12/2014</v>
          </cell>
        </row>
        <row r="1588">
          <cell r="E1588" t="str">
            <v>LUVA COM BUCHA DE LATÃO, PVC, SOLDÁVEL, DN 20MM X 1/2, INSTALADO EM RAMAL DE DISTRIBUIÇÃO DE ÁGUA - FORNECIMENTO E INSTALAÇÃO. AF_12/2014</v>
          </cell>
        </row>
        <row r="1589">
          <cell r="E1589" t="str">
            <v>UNIÃO, PVC, SOLDÁVEL, DN 20MM, INSTALADO EM RAMAL DE DISTRIBUIÇÃO DE ÁGUA - FORNECIMENTO E INSTALAÇÃO. AF_12/2014</v>
          </cell>
        </row>
        <row r="1590">
          <cell r="E1590" t="str">
            <v>ADAPTADOR CURTO COM BOLSA E ROSCA PARA REGISTRO, PVC, SOLDÁVEL, DN 20MM X 1/2, INSTALADO EM RAMAL DE DISTRIBUIÇÃO DE ÁGUA - FORNECIMENTO E INSTALAÇÃO. AF_12/2014</v>
          </cell>
        </row>
        <row r="1591">
          <cell r="E1591" t="str">
            <v>CURVA DE TRANSPOSIÇÃO, PVC, SOLDÁVEL, DN 20MM, INSTALADO EM RAMAL DE DISTRIBUIÇÃO DE ÁGUA   FORNECIMENTO E INSTALAÇÃO. AF_12/2014</v>
          </cell>
        </row>
        <row r="1592">
          <cell r="E1592" t="str">
            <v>LUVA, PVC, SOLDÁVEL, DN 25MM, INSTALADO EM RAMAL DE DISTRIBUIÇÃO DE ÁGUA - FORNECIMENTO E INSTALAÇÃO. AF_12/2014</v>
          </cell>
        </row>
        <row r="1593">
          <cell r="E1593" t="str">
            <v>LUVA DE CORRER, PVC, SOLDÁVEL, DN 25MM, INSTALADO EM RAMAL DE DISTRIBUIÇÃO DE ÁGUA - FORNECIMENTO E INSTALAÇÃO. AF_12/2014</v>
          </cell>
        </row>
        <row r="1594">
          <cell r="E1594" t="str">
            <v>LUVA DE REDUÇÃO, PVC, SOLDÁVEL, DN 32MM X 25MM, INSTALADO EM RAMAL DE DISTRIBUIÇÃO DE ÁGUA - FORNECIMENTO E INSTALAÇÃO. AF_12/2014</v>
          </cell>
        </row>
        <row r="1595">
          <cell r="E1595" t="str">
            <v>LUVA COM BUCHA DE LATÃO, PVC, SOLDÁVEL, DN 25MM X 3/4, INSTALADO EM RAMAL DE DISTRIBUIÇÃO DE ÁGUA - FORNECIMENTO E INSTALAÇÃO. AF_12/2014</v>
          </cell>
        </row>
        <row r="1596">
          <cell r="E1596" t="str">
            <v>UNIÃO, PVC, SOLDÁVEL, DN 25MM, INSTALADO EM RAMAL DE DISTRIBUIÇÃO DE ÁGUA - FORNECIMENTO E INSTALAÇÃO. AF_12/2014</v>
          </cell>
        </row>
        <row r="1597">
          <cell r="E1597" t="str">
            <v>ADAPTADOR CURTO COM BOLSA E ROSCA PARA REGISTRO, PVC, SOLDÁVEL, DN 25MM X 3/4, INSTALADO EM RAMAL DE DISTRIBUIÇÃO DE ÁGUA - FORNECIMENTO E INSTALAÇÃO. AF_12/2014</v>
          </cell>
        </row>
        <row r="1598">
          <cell r="E1598" t="str">
            <v>CURVA DE TRANSPOSIÇÃO, PVC, SOLDÁVEL, DN 25MM, INSTALADO EM RAMAL DE DISTRIBUIÇÃO DE ÁGUA   FORNECIMENTO E INSTALAÇÃO. AF_12/2014</v>
          </cell>
        </row>
        <row r="1599">
          <cell r="E1599" t="str">
            <v>LUVA, PVC, SOLDÁVEL, DN 32MM, INSTALADO EM RAMAL DE DISTRIBUIÇÃO DE ÁGUA - FORNECIMENTO E INSTALAÇÃO. AF_12/2014</v>
          </cell>
        </row>
        <row r="1600">
          <cell r="E1600" t="str">
            <v>LUVA DE CORRER, PVC, SOLDÁVEL, DN 32MM, INSTALADO EM RAMAL DE DISTRIBUIÇÃO DE ÁGUA   FORNECIMENTO E INSTALAÇÃO. AF_12/2014</v>
          </cell>
        </row>
        <row r="1601">
          <cell r="E1601" t="str">
            <v>LUVA DE REDUÇÃO, PVC, SOLDÁVEL, DN 40MM X 32MM, INSTALADO EM RAMAL DE DISTRIBUIÇÃO DE ÁGUA - FORNECIMENTO E INSTALAÇÃO. AF_12/2014</v>
          </cell>
        </row>
        <row r="1602">
          <cell r="E1602" t="str">
            <v>LUVA SOLDÁVEL E COM ROSCA, PVC, SOLDÁVEL, DN 32MM X 1, INSTALADO EM RAMAL DE DISTRIBUIÇÃO DE ÁGUA - FORNECIMENTO E INSTALAÇÃO. AF_12/2014</v>
          </cell>
        </row>
        <row r="1603">
          <cell r="E1603" t="str">
            <v>UNIÃO, PVC, SOLDÁVEL, DN 32MM, INSTALADO EM RAMAL DE DISTRIBUIÇÃO DE ÁGUA - FORNECIMENTO E INSTALAÇÃO. AF_12/2014</v>
          </cell>
        </row>
        <row r="1604">
          <cell r="E1604" t="str">
            <v>ADAPTADOR CURTO COM BOLSA E ROSCA PARA REGISTRO, PVC, SOLDÁVEL, DN 32MM X 1, INSTALADO EM RAMAL DE DISTRIBUIÇÃO DE ÁGUA - FORNECIMENTO E INSTALAÇÃO. AF_12/2014</v>
          </cell>
        </row>
        <row r="1605">
          <cell r="E1605" t="str">
            <v>CURVA DE TRANSPOSIÇÃO, PVC, SOLDÁVEL, DN 32MM, INSTALADO EM RAMAL DE DISTRIBUIÇÃO DE ÁGUA   FORNECIMENTO E INSTALAÇÃO. AF_12/2014</v>
          </cell>
        </row>
        <row r="1606">
          <cell r="E1606" t="str">
            <v>TE, PVC, SOLDÁVEL, DN 20MM, INSTALADO EM RAMAL DE DISTRIBUIÇÃO DE ÁGUA - FORNECIMENTO E INSTALAÇÃO. AF_12/2014</v>
          </cell>
        </row>
        <row r="1607">
          <cell r="E1607" t="str">
            <v>TÊ SOLDÁVEL E COM ROSCA NA BOLSA CENTRAL, PVC, SOLDÁVEL, DN 20MM X 1/2, INSTALADO EM RAMAL DE DISTRIBUIÇÃO DE ÁGUA - FORNECIMENTO E INSTALAÇÃO. AF_12/2014</v>
          </cell>
        </row>
        <row r="1608">
          <cell r="E1608" t="str">
            <v>TE, PVC, SOLDÁVEL, DN 25MM, INSTALADO EM RAMAL DE DISTRIBUIÇÃO DE ÁGUA - FORNECIMENTO E INSTALAÇÃO. AF_12/2014</v>
          </cell>
        </row>
        <row r="1609">
          <cell r="E1609" t="str">
            <v>TÊ COM BUCHA DE LATÃO NA BOLSA CENTRAL, PVC, SOLDÁVEL, DN 25MM X 1/2, INSTALADO EM RAMAL DE DISTRIBUIÇÃO DE ÁGUA - FORNECIMENTO E INSTALAÇÃO. AF_12/2014</v>
          </cell>
        </row>
        <row r="1610">
          <cell r="E1610" t="str">
            <v>TÊ DE REDUÇÃO, PVC, SOLDÁVEL, DN 25MM X 20MM, INSTALADO EM RAMAL DE DISTRIBUIÇÃO DE ÁGUA - FORNECIMENTO E INSTALAÇÃO. AF_12/2014</v>
          </cell>
        </row>
        <row r="1611">
          <cell r="E1611" t="str">
            <v>TE, PVC, SOLDÁVEL, DN 32MM, INSTALADO EM RAMAL DE DISTRIBUIÇÃO DE ÁGUA - FORNECIMENTO E INSTALAÇÃO. AF_12/2014</v>
          </cell>
        </row>
        <row r="1612">
          <cell r="E1612" t="str">
            <v>TÊ COM BUCHA DE LATÃO NA BOLSA CENTRAL, PVC, SOLDÁVEL, DN 32MM X 3/4, INSTALADO EM RAMAL DE DISTRIBUIÇÃO DE ÁGUA - FORNECIMENTO E INSTALAÇÃO. AF_12/2014</v>
          </cell>
        </row>
        <row r="1613">
          <cell r="E1613" t="str">
            <v>TÊ DE REDUÇÃO, PVC, SOLDÁVEL, DN 32MM X 25MM, INSTALADO EM RAMAL DE DISTRIBUIÇÃO DE ÁGUA - FORNECIMENTO E INSTALAÇÃO. AF_12/2014</v>
          </cell>
        </row>
        <row r="1614">
          <cell r="E1614" t="str">
            <v>JOELHO 90 GRAUS, PVC, SOLDÁVEL, DN 25MM, INSTALADO EM PRUMADA DE ÁGUA - FORNECIMENTO E INSTALAÇÃO. AF_12/2014</v>
          </cell>
        </row>
        <row r="1615">
          <cell r="E1615" t="str">
            <v>JOELHO 45 GRAUS, PVC, SOLDÁVEL, DN 25MM, INSTALADO EM PRUMADA DE ÁGUA - FORNECIMENTO E INSTALAÇÃO. AF_12/2014</v>
          </cell>
        </row>
        <row r="1616">
          <cell r="E1616" t="str">
            <v>CURVA 90 GRAUS, PVC, SOLDÁVEL, DN 25MM, INSTALADO EM PRUMADA DE ÁGUA - FORNECIMENTO E INSTALAÇÃO. AF_12/2014</v>
          </cell>
        </row>
        <row r="1617">
          <cell r="E1617" t="str">
            <v>CURVA 45 GRAUS, PVC, SOLDÁVEL, DN 25MM, INSTALADO EM PRUMADA DE ÁGUA - FORNECIMENTO E INSTALAÇÃO. AF_12/2014</v>
          </cell>
        </row>
        <row r="1618">
          <cell r="E1618" t="str">
            <v>JOELHO 90 GRAUS, PVC, SOLDÁVEL, DN 32MM, INSTALADO EM PRUMADA DE ÁGUA - FORNECIMENTO E INSTALAÇÃO. AF_12/2014</v>
          </cell>
        </row>
        <row r="1619">
          <cell r="E1619" t="str">
            <v>JOELHO 45 GRAUS, PVC, SOLDÁVEL, DN 32MM, INSTALADO EM PRUMADA DE ÁGUA - FORNECIMENTO E INSTALAÇÃO. AF_12/2014</v>
          </cell>
        </row>
        <row r="1620">
          <cell r="E1620" t="str">
            <v>CURVA 90 GRAUS, PVC, SOLDÁVEL, DN 32MM, INSTALADO EM PRUMADA DE ÁGUA - FORNECIMENTO E INSTALAÇÃO. AF_12/2014</v>
          </cell>
        </row>
        <row r="1621">
          <cell r="E1621" t="str">
            <v>CURVA 45 GRAUS, PVC, SOLDÁVEL, DN 32MM, INSTALADO EM PRUMADA DE ÁGUA - FORNECIMENTO E INSTALAÇÃO. AF_12/2014</v>
          </cell>
        </row>
        <row r="1622">
          <cell r="E1622" t="str">
            <v>JOELHO 90 GRAUS, PVC, SOLDÁVEL, DN 40MM, INSTALADO EM PRUMADA DE ÁGUA - FORNECIMENTO E INSTALAÇÃO. AF_12/2014</v>
          </cell>
        </row>
        <row r="1623">
          <cell r="E1623" t="str">
            <v>JOELHO 45 GRAUS, PVC, SOLDÁVEL, DN 40MM, INSTALADO EM PRUMADA DE ÁGUA - FORNECIMENTO E INSTALAÇÃO. AF_12/2014</v>
          </cell>
        </row>
        <row r="1624">
          <cell r="E1624" t="str">
            <v>CURVA 90 GRAUS, PVC, SOLDÁVEL, DN 40MM, INSTALADO EM PRUMADA DE ÁGUA - FORNECIMENTO E INSTALAÇÃO. AF_12/2014</v>
          </cell>
        </row>
        <row r="1625">
          <cell r="E1625" t="str">
            <v>CURVA 45 GRAUS, PVC, SOLDÁVEL, DN 40MM, INSTALADO EM PRUMADA DE ÁGUA - FORNECIMENTO E INSTALAÇÃO. AF_12/2014</v>
          </cell>
        </row>
        <row r="1626">
          <cell r="E1626" t="str">
            <v>JOELHO 90 GRAUS, PVC, SOLDÁVEL, DN 50MM, INSTALADO EM PRUMADA DE ÁGUA - FORNECIMENTO E INSTALAÇÃO. AF_12/2014</v>
          </cell>
        </row>
        <row r="1627">
          <cell r="E1627" t="str">
            <v>JOELHO 45 GRAUS, PVC, SOLDÁVEL, DN 50MM, INSTALADO EM PRUMADA DE ÁGUA - FORNECIMENTO E INSTALAÇÃO. AF_12/2014</v>
          </cell>
        </row>
        <row r="1628">
          <cell r="E1628" t="str">
            <v>CURVA 90 GRAUS, PVC, SOLDÁVEL, DN 50MM, INSTALADO EM PRUMADA DE ÁGUA - FORNECIMENTO E INSTALAÇÃO. AF_12/2014</v>
          </cell>
        </row>
        <row r="1629">
          <cell r="E1629" t="str">
            <v>CURVA 45 GRAUS, PVC, SOLDÁVEL, DN 50MM, INSTALADO EM PRUMADA DE ÁGUA - FORNECIMENTO E INSTALAÇÃO. AF_12/2014</v>
          </cell>
        </row>
        <row r="1630">
          <cell r="E1630" t="str">
            <v>JOELHO 90 GRAUS, PVC, SOLDÁVEL, DN 60MM, INSTALADO EM PRUMADA DE ÁGUA - FORNECIMENTO E INSTALAÇÃO. AF_12/2014</v>
          </cell>
        </row>
        <row r="1631">
          <cell r="E1631" t="str">
            <v>JOELHO 45 GRAUS, PVC, SOLDÁVEL, DN 60MM, INSTALADO EM PRUMADA DE ÁGUA - FORNECIMENTO E INSTALAÇÃO. AF_12/2014</v>
          </cell>
        </row>
        <row r="1632">
          <cell r="E1632" t="str">
            <v>CURVA 90 GRAUS, PVC, SOLDÁVEL, DN 60MM, INSTALADO EM PRUMADA DE ÁGUA - FORNECIMENTO E INSTALAÇÃO. AF_12/2014</v>
          </cell>
        </row>
        <row r="1633">
          <cell r="E1633" t="str">
            <v>CURVA 45 GRAUS, PVC, SOLDÁVEL, DN 60MM, INSTALADO EM PRUMADA DE ÁGUA - FORNECIMENTO E INSTALAÇÃO. AF_12/2014</v>
          </cell>
        </row>
        <row r="1634">
          <cell r="E1634" t="str">
            <v>JOELHO 90 GRAUS, PVC, SOLDÁVEL, DN 75MM, INSTALADO EM PRUMADA DE ÁGUA - FORNECIMENTO E INSTALAÇÃO. AF_12/2014</v>
          </cell>
        </row>
        <row r="1635">
          <cell r="E1635" t="str">
            <v>JOELHO 90 GRAUS, PVC, SERIE R, ÁGUA PLUVIAL, DN 40 MM, JUNTA SOLDÁVEL, FORNECIDO E INSTALADO EM RAMAL DE ENCAMINHAMENTO. AF_12/2014</v>
          </cell>
        </row>
        <row r="1636">
          <cell r="E1636" t="str">
            <v>JOELHO 45 GRAUS, PVC, SOLDÁVEL, DN 75MM, INSTALADO EM PRUMADA DE ÁGUA - FORNECIMENTO E INSTALAÇÃO. AF_12/2014</v>
          </cell>
        </row>
        <row r="1637">
          <cell r="E1637" t="str">
            <v>JOELHO 45 GRAUS, PVC, SERIE R, ÁGUA PLUVIAL, DN 40 MM, JUNTA SOLDÁVEL, FORNECIDO E INSTALADO EM RAMAL DE ENCAMINHAMENTO. AF_12/2014</v>
          </cell>
        </row>
        <row r="1638">
          <cell r="E1638" t="str">
            <v>CURVA 90 GRAUS, PVC, SOLDÁVEL, DN 75MM, INSTALADO EM PRUMADA DE ÁGUA - FORNECIMENTO E INSTALAÇÃO. AF_12/2014</v>
          </cell>
        </row>
        <row r="1639">
          <cell r="E1639" t="str">
            <v>JOELHO 90 GRAUS, PVC, SERIE R, ÁGUA PLUVIAL, DN 50 MM, JUNTA ELÁSTICA, FORNECIDO E INSTALADO EM RAMAL DE ENCAMINHAMENTO. AF_12/2014</v>
          </cell>
        </row>
        <row r="1640">
          <cell r="E1640" t="str">
            <v>CURVA 45 GRAUS, PVC, SOLDÁVEL, DN 75MM, INSTALADO EM PRUMADA DE ÁGUA - FORNECIMENTO E INSTALAÇÃO. AF_12/2014</v>
          </cell>
        </row>
        <row r="1641">
          <cell r="E1641" t="str">
            <v>JOELHO 45 GRAUS, PVC, SERIE R, ÁGUA PLUVIAL, DN 50 MM, JUNTA ELÁSTICA, FORNECIDO E INSTALADO EM RAMAL DE ENCAMINHAMENTO. AF_12/2014</v>
          </cell>
        </row>
        <row r="1642">
          <cell r="E1642" t="str">
            <v>JOELHO 90 GRAUS, PVC, SOLDÁVEL, DN 85MM, INSTALADO EM PRUMADA DE ÁGUA - FORNECIMENTO E INSTALAÇÃO. AF_12/2014</v>
          </cell>
        </row>
        <row r="1643">
          <cell r="E1643" t="str">
            <v>JOELHO 90 GRAUS, PVC, SERIE R, ÁGUA PLUVIAL, DN 75 MM, JUNTA ELÁSTICA, FORNECIDO E INSTALADO EM RAMAL DE ENCAMINHAMENTO. AF_12/2014</v>
          </cell>
        </row>
        <row r="1644">
          <cell r="E1644" t="str">
            <v>JOELHO 45 GRAUS, PVC, SOLDÁVEL, DN 85MM, INSTALADO EM PRUMADA DE ÁGUA - FORNECIMENTO E INSTALAÇÃO. AF_12/2014</v>
          </cell>
        </row>
        <row r="1645">
          <cell r="E1645" t="str">
            <v>JOELHO 45 GRAUS, PVC, SERIE R, ÁGUA PLUVIAL, DN 75 MM, JUNTA ELÁSTICA, FORNECIDO E INSTALADO EM RAMAL DE ENCAMINHAMENTO. AF_12/2014</v>
          </cell>
        </row>
        <row r="1646">
          <cell r="E1646" t="str">
            <v>CURVA 90 GRAUS, PVC, SOLDÁVEL, DN 85MM, INSTALADO EM PRUMADA DE ÁGUA - FORNECIMENTO E INSTALAÇÃO. AF_12/2014</v>
          </cell>
        </row>
        <row r="1647">
          <cell r="E1647" t="str">
            <v>CURVA 87 GRAUS E 30 MINUTOS, PVC, SERIE R, ÁGUA PLUVIAL, DN 75 MM, JUNTA ELÁSTICA, FORNECIDO E INSTALADO EM RAMAL DE ENCAMINHAMENTO. AF_12/2014</v>
          </cell>
        </row>
        <row r="1648">
          <cell r="E1648" t="str">
            <v>CURVA 45 GRAUS, PVC, SOLDÁVEL, DN 85MM, INSTALADO EM PRUMADA DE ÁGUA - FORNECIMENTO E INSTALAÇÃO. AF_12/2014</v>
          </cell>
        </row>
        <row r="1649">
          <cell r="E1649" t="str">
            <v>LUVA, PVC, SOLDÁVEL, DN 25MM, INSTALADO EM PRUMADA DE ÁGUA - FORNECIMENTO E INSTALAÇÃO. AF_12/2014</v>
          </cell>
        </row>
        <row r="1650">
          <cell r="E1650" t="str">
            <v>JOELHO 90 GRAUS, PVC, SERIE R, ÁGUA PLUVIAL, DN 100 MM, JUNTA ELÁSTICA, FORNECIDO E INSTALADO EM RAMAL DE ENCAMINHAMENTO. AF_12/2014</v>
          </cell>
        </row>
        <row r="1651">
          <cell r="E1651" t="str">
            <v>LUVA DE CORRER, PVC, SOLDÁVEL, DN 25MM, INSTALADO EM PRUMADA DE ÁGUA - FORNECIMENTO E INSTALAÇÃO. AF_12/2014</v>
          </cell>
        </row>
        <row r="1652">
          <cell r="E1652" t="str">
            <v>JOELHO 45 GRAUS, PVC, SERIE R, ÁGUA PLUVIAL, DN 100 MM, JUNTA ELÁSTICA, FORNECIDO E INSTALADO EM RAMAL DE ENCAMINHAMENTO. AF_12/2014</v>
          </cell>
        </row>
        <row r="1653">
          <cell r="E1653" t="str">
            <v>LUVA DE REDUÇÃO, PVC, SOLDÁVEL, DN 32MM X 25MM, INSTALADO EM PRUMADA DE ÁGUA - FORNECIMENTO E INSTALAÇÃO. AF_12/2014</v>
          </cell>
        </row>
        <row r="1654">
          <cell r="E1654" t="str">
            <v>JOELHO 45 GRAUS PARA PÉ DE COLUNA, PVC, SERIE R, ÁGUA PLUVIAL, DN 100 MM, JUNTA ELÁSTICA, FORNECIDO E INSTALADO EM RAMAL DE ENCAMINHAMENTO. AF_12/2014</v>
          </cell>
        </row>
        <row r="1655">
          <cell r="E1655" t="str">
            <v>LUVA SOLDÁVEL E COM ROSCA, PVC, SOLDÁVEL, DN 25MM X 3/4, INSTALADO EM PRUMADA DE ÁGUA - FORNECIMENTO E INSTALAÇÃO. AF_12/2014</v>
          </cell>
        </row>
        <row r="1656">
          <cell r="E1656" t="str">
            <v>CURVA 87 GRAUS E 30 MINUTOS, PVC, SERIE R, ÁGUA PLUVIAL, DN 100 MM, JUNTA ELÁSTICA, FORNECIDO E INSTALADO EM RAMAL DE ENCAMINHAMENTO. AF_12/2014</v>
          </cell>
        </row>
        <row r="1657">
          <cell r="E1657" t="str">
            <v>UNIÃO, PVC, SOLDÁVEL, DN 25MM, INSTALADO EM PRUMADA DE ÁGUA - FORNECIMENTO E INSTALAÇÃO. AF_12/2014</v>
          </cell>
        </row>
        <row r="1658">
          <cell r="E1658" t="str">
            <v>ADAPTADOR CURTO COM BOLSA E ROSCA PARA REGISTRO, PVC, SOLDÁVEL, DN 25MM X 3/4, INSTALADO EM PRUMADA DE ÁGUA - FORNECIMENTO E INSTALAÇÃO. AF_12/2014</v>
          </cell>
        </row>
        <row r="1659">
          <cell r="E1659" t="str">
            <v>CURVA DE TRANSPOSIÇÃO, PVC, SOLDÁVEL, DN 25MM, INSTALADO EM PRUMADA DE ÁGUA  - FORNECIMENTO E INSTALAÇÃO. AF_12/2014</v>
          </cell>
        </row>
        <row r="1660">
          <cell r="E1660" t="str">
            <v>LUVA, PVC, SOLDÁVEL, DN 32MM, INSTALADO EM PRUMADA DE ÁGUA - FORNECIMENTO E INSTALAÇÃO. AF_12/2014</v>
          </cell>
        </row>
        <row r="1661">
          <cell r="E1661" t="str">
            <v>LUVA DE CORRER, PVC, SOLDÁVEL, DN 32MM, INSTALADO EM PRUMADA DE ÁGUA - FORNECIMENTO E INSTALAÇÃO. AF_12/2014</v>
          </cell>
        </row>
        <row r="1662">
          <cell r="E1662" t="str">
            <v>LUVA SIMPLES, PVC, SERIE R, ÁGUA PLUVIAL, DN 40 MM, JUNTA SOLDÁVEL, FORNECIDO E INSTALADO EM RAMAL DE ENCAMINHAMENTO. AF_12/2014</v>
          </cell>
        </row>
        <row r="1663">
          <cell r="E1663" t="str">
            <v>LUVA SIMPLES, PVC, SERIE R, ÁGUA PLUVIAL, DN 50 MM, JUNTA ELÁSTICA, FORNECIDO E INSTALADO EM RAMAL DE ENCAMINHAMENTO. AF_12/2014</v>
          </cell>
        </row>
        <row r="1664">
          <cell r="E1664" t="str">
            <v>BUCHA DE REDUÇÃO LONGA, PVC, SERIE R, ÁGUA PLUVIAL, DN 50 X 40 MM, JUNTA ELÁSTICA, FORNECIDO E INSTALADO EM RAMAL DE ENCAMINHAMENTO. AF_12/2014</v>
          </cell>
        </row>
        <row r="1665">
          <cell r="E1665" t="str">
            <v>LUVA SIMPLES, PVC, SERIE R, ÁGUA PLUVIAL, DN 75 MM, JUNTA ELÁSTICA, FORNECIDO E INSTALADO EM RAMAL DE ENCAMINHAMENTO. AF_12/2014</v>
          </cell>
        </row>
        <row r="1666">
          <cell r="E1666" t="str">
            <v>LUVA DE CORRER, PVC, SERIE R, ÁGUA PLUVIAL, DN 75 MM, JUNTA ELÁSTICA, FORNECIDO E INSTALADO EM RAMAL DE ENCAMINHAMENTO. AF_12/2014</v>
          </cell>
        </row>
        <row r="1667">
          <cell r="E1667" t="str">
            <v>REDUÇÃO EXCÊNTRICA, PVC, SERIE R, ÁGUA PLUVIAL, DN 75 X 50 MM, JUNTA ELÁSTICA, FORNECIDO E INSTALADO EM RAMAL DE ENCAMINHAMENTO. AF_12/2014</v>
          </cell>
        </row>
        <row r="1668">
          <cell r="E1668" t="str">
            <v>TÊ DE INSPEÇÃO, PVC, SERIE R, ÁGUA PLUVIAL, DN 75 MM, JUNTA ELÁSTICA, FORNECIDO E INSTALADO EM RAMAL DE ENCAMINHAMENTO. AF_12/2014</v>
          </cell>
        </row>
        <row r="1669">
          <cell r="E1669" t="str">
            <v>LUVA SOLDÁVEL E COM ROSCA, PVC, SOLDÁVEL, DN 32MM X 1, INSTALADO EM PRUMADA DE ÁGUA - FORNECIMENTO E INSTALAÇÃO. AF_12/2014</v>
          </cell>
        </row>
        <row r="1670">
          <cell r="E1670" t="str">
            <v>UNIÃO, PVC, SOLDÁVEL, DN 32MM, INSTALADO EM PRUMADA DE ÁGUA - FORNECIMENTO E INSTALAÇÃO. AF_12/2014</v>
          </cell>
        </row>
        <row r="1671">
          <cell r="E1671" t="str">
            <v>ADAPTADOR CURTO COM BOLSA E ROSCA PARA REGISTRO, PVC, SOLDÁVEL, DN 32MM X 1, INSTALADO EM PRUMADA DE ÁGUA - FORNECIMENTO E INSTALAÇÃO. AF_12/2014</v>
          </cell>
        </row>
        <row r="1672">
          <cell r="E1672" t="str">
            <v>LUVA SIMPLES, PVC, SERIE R, ÁGUA PLUVIAL, DN 100 MM, JUNTA ELÁSTICA, FORNECIDO E INSTALADO EM RAMAL DE ENCAMINHAMENTO. AF_12/2014</v>
          </cell>
        </row>
        <row r="1673">
          <cell r="E1673" t="str">
            <v>CURVA DE TRANSPOSIÇÃO, PVC, SOLDÁVEL, DN 32MM, INSTALADO EM PRUMADA DE ÁGUA   FORNECIMENTO E INSTALAÇÃO. AF_12/2014</v>
          </cell>
        </row>
        <row r="1674">
          <cell r="E1674" t="str">
            <v>LUVA DE CORRER, PVC, SERIE R, ÁGUA PLUVIAL, DN 100 MM, JUNTA ELÁSTICA, FORNECIDO E INSTALADO EM RAMAL DE ENCAMINHAMENTO. AF_12/2014</v>
          </cell>
        </row>
        <row r="1675">
          <cell r="E1675" t="str">
            <v>REDUÇÃO EXCÊNTRICA, PVC, SERIE R, ÁGUA PLUVIAL, DN 100 X 75 MM, JUNTA ELÁSTICA, FORNECIDO E INSTALADO EM RAMAL DE ENCAMINHAMENTO. AF_12/2014</v>
          </cell>
        </row>
        <row r="1676">
          <cell r="E1676" t="str">
            <v>LUVA, PVC, SOLDÁVEL, DN 40MM, INSTALADO EM PRUMADA DE ÁGUA - FORNECIMENTO E INSTALAÇÃO. AF_12/2014</v>
          </cell>
        </row>
        <row r="1677">
          <cell r="E1677" t="str">
            <v>TÊ DE INSPEÇÃO, PVC, SERIE R, ÁGUA PLUVIAL, DN 100 MM, JUNTA ELÁSTICA, FORNECIDO E INSTALADO EM RAMAL DE ENCAMINHAMENTO. AF_12/2014</v>
          </cell>
        </row>
        <row r="1678">
          <cell r="E1678" t="str">
            <v>JUNÇÃO SIMPLES, PVC, SERIE R, ÁGUA PLUVIAL, DN 40 MM, JUNTA SOLDÁVEL, FORNECIDO E INSTALADO EM RAMAL DE ENCAMINHAMENTO. AF_12/2014</v>
          </cell>
        </row>
        <row r="1679">
          <cell r="E1679" t="str">
            <v>LUVA DE REDUÇÃO, PVC, SOLDÁVEL, DN 40MM X 32MM, INSTALADO EM PRUMADA DE ÁGUA - FORNECIMENTO E INSTALAÇÃO. AF_12/2014</v>
          </cell>
        </row>
        <row r="1680">
          <cell r="E1680" t="str">
            <v>JUNÇÃO SIMPLES, PVC, SERIE R, ÁGUA PLUVIAL, DN 50 MM, JUNTA ELÁSTICA, FORNECIDO E INSTALADO EM RAMAL DE ENCAMINHAMENTO. AF_12/2014</v>
          </cell>
        </row>
        <row r="1681">
          <cell r="E1681" t="str">
            <v>LUVA COM ROSCA, PVC, SOLDÁVEL, DN 40MM X 1.1/4, INSTALADO EM PRUMADA DE ÁGUA - FORNECIMENTO E INSTALAÇÃO. AF_12/2014</v>
          </cell>
        </row>
        <row r="1682">
          <cell r="E1682" t="str">
            <v>JUNÇÃO SIMPLES, PVC, SERIE R, ÁGUA PLUVIAL, DN 75 X 75 MM, JUNTA ELÁSTICA, FORNECIDO E INSTALADO EM RAMAL DE ENCAMINHAMENTO. AF_12/2014</v>
          </cell>
        </row>
        <row r="1683">
          <cell r="E1683" t="str">
            <v>TÊ, PVC, SERIE R, ÁGUA PLUVIAL, DN 75 MM, JUNTA ELÁSTICA, FORNECIDO E INSTALADO EM RAMAL DE ENCAMINHAMENTO. AF_12/2014</v>
          </cell>
        </row>
        <row r="1684">
          <cell r="E1684" t="str">
            <v>JUNÇÃO SIMPLES, PVC, SERIE R, ÁGUA PLUVIAL, DN 100 X 100 MM, JUNTA ELÁSTICA, FORNECIDO E INSTALADO EM RAMAL DE ENCAMINHAMENTO. AF_12/2014</v>
          </cell>
        </row>
        <row r="1685">
          <cell r="E1685" t="str">
            <v>UNIÃO, PVC, SOLDÁVEL, DN 40MM, INSTALADO EM PRUMADA DE ÁGUA - FORNECIMENTO E INSTALAÇÃO. AF_12/2014</v>
          </cell>
        </row>
        <row r="1686">
          <cell r="E1686" t="str">
            <v>JUNÇÃO SIMPLES, PVC, SERIE R, ÁGUA PLUVIAL, DN 100 X 75 MM, JUNTA ELÁSTICA, FORNECIDO E INSTALADO EM RAMAL DE ENCAMINHAMENTO. AF_12/2014</v>
          </cell>
        </row>
        <row r="1687">
          <cell r="E1687" t="str">
            <v>ADAPTADOR CURTO COM BOLSA E ROSCA PARA REGISTRO, PVC, SOLDÁVEL, DN 40MM X 1.1/2, INSTALADO EM PRUMADA DE ÁGUA - FORNECIMENTO E INSTALAÇÃO. AF_12/2014</v>
          </cell>
        </row>
        <row r="1688">
          <cell r="E1688" t="str">
            <v>TÊ, PVC, SERIE R, ÁGUA PLUVIAL, DN 100 X 100 MM, JUNTA ELÁSTICA, FORNECIDO E INSTALADO EM RAMAL DE ENCAMINHAMENTO. AF_12/2014</v>
          </cell>
        </row>
        <row r="1689">
          <cell r="E1689" t="str">
            <v>ADAPTADOR CURTO COM BOLSA E ROSCA PARA REGISTRO, PVC, SOLDÁVEL, DN 40MM X 1.1/4, INSTALADO EM PRUMADA DE ÁGUA - FORNECIMENTO E INSTALAÇÃO. AF_12/2014</v>
          </cell>
        </row>
        <row r="1690">
          <cell r="E1690" t="str">
            <v>TÊ, PVC, SERIE R, ÁGUA PLUVIAL, DN 100 X 75 MM, JUNTA ELÁSTICA, FORNECIDO E INSTALADO EM RAMAL DE ENCAMINHAMENTO. AF_12/2014</v>
          </cell>
        </row>
        <row r="1691">
          <cell r="E1691" t="str">
            <v>JUNÇÃO DUPLA, PVC, SERIE R, ÁGUA PLUVIAL, DN 100 X 100 X 100 MM, JUNTA ELÁSTICA, FORNECIDO E INSTALADO EM RAMAL DE ENCAMINHAMENTO. AF_12/2014</v>
          </cell>
        </row>
        <row r="1692">
          <cell r="E1692" t="str">
            <v>LUVA, PVC, SOLDÁVEL, DN 50MM, INSTALADO EM PRUMADA DE ÁGUA - FORNECIMENTO E INSTALAÇÃO. AF_12/2014</v>
          </cell>
        </row>
        <row r="1693">
          <cell r="E1693" t="str">
            <v>LUVA DE CORRER, PVC, SOLDÁVEL, DN 50MM, INSTALADO EM PRUMADA DE ÁGUA - FORNECIMENTO E INSTALAÇÃO. AF_12/2014</v>
          </cell>
        </row>
        <row r="1694">
          <cell r="E1694" t="str">
            <v>LUVA DE REDUÇÃO, PVC, SOLDÁVEL, DN 50MM X 25MM, INSTALADO EM PRUMADA DE ÁGUA   FORNECIMENTO E INSTALAÇÃO. AF_12/2014</v>
          </cell>
        </row>
        <row r="1695">
          <cell r="E1695" t="str">
            <v>JOELHO 90 GRAUS, PVC, SERIE R, ÁGUA PLUVIAL, DN 75 MM, JUNTA ELÁSTICA, FORNECIDO E INSTALADO EM CONDUTORES VERTICAIS DE ÁGUAS PLUVIAIS. AF_12/2014</v>
          </cell>
        </row>
        <row r="1696">
          <cell r="E1696" t="str">
            <v>JOELHO 45 GRAUS, PVC, SERIE R, ÁGUA PLUVIAL, DN 75 MM, JUNTA ELÁSTICA, FORNECIDO E INSTALADO EM CONDUTORES VERTICAIS DE ÁGUAS PLUVIAIS. AF_12/2014</v>
          </cell>
        </row>
        <row r="1697">
          <cell r="E1697" t="str">
            <v>CURVA 87 GRAUS E 30 MINUTOS, PVC, SERIE R, ÁGUA PLUVIAL, DN 75 MM, JUNTA ELÁSTICA, FORNECIDO E INSTALADO EM CONDUTORES VERTICAIS DE ÁGUAS PLUVIAIS. AF_12/2014</v>
          </cell>
        </row>
        <row r="1698">
          <cell r="E1698" t="str">
            <v>JOELHO 90 GRAUS, PVC, SERIE R, ÁGUA PLUVIAL, DN 100 MM, JUNTA ELÁSTICA, FORNECIDO E INSTALADO EM CONDUTORES VERTICAIS DE ÁGUAS PLUVIAIS. AF_12/2014</v>
          </cell>
        </row>
        <row r="1699">
          <cell r="E1699" t="str">
            <v>JOELHO 45 GRAUS, PVC, SERIE R, ÁGUA PLUVIAL, DN 100 MM, JUNTA ELÁSTICA, FORNECIDO E INSTALADO EM CONDUTORES VERTICAIS DE ÁGUAS PLUVIAIS. AF_12/2014</v>
          </cell>
        </row>
        <row r="1700">
          <cell r="E1700" t="str">
            <v>JOELHO 45 GRAUS PARA PÉ DE COLUNA, PVC, SERIE R, ÁGUA PLUVIAL, DN 100 MM, JUNTA ELÁSTICA, FORNECIDO E INSTALADO EM CONDUTORES VERTICAIS DE ÁGUAS PLUVIAIS. AF_12/2014</v>
          </cell>
        </row>
        <row r="1701">
          <cell r="E1701" t="str">
            <v>CURVA 87 GRAUS E 30 MINUTOS, PVC, SERIE R, ÁGUA PLUVIAL, DN 100 MM, JUNTA ELÁSTICA, FORNECIDO E INSTALADO EM CONDUTORES VERTICAIS DE ÁGUAS PLUVIAIS. AF_12/2014</v>
          </cell>
        </row>
        <row r="1702">
          <cell r="E1702" t="str">
            <v>JOELHO 90 GRAUS, PVC, SERIE R, ÁGUA PLUVIAL, DN 150 MM, JUNTA ELÁSTICA, FORNECIDO E INSTALADO EM CONDUTORES VERTICAIS DE ÁGUAS PLUVIAIS. AF_12/2014</v>
          </cell>
        </row>
        <row r="1703">
          <cell r="E1703" t="str">
            <v>JOELHO 45 GRAUS, PVC, SERIE R, ÁGUA PLUVIAL, DN 150 MM, JUNTA ELÁSTICA, FORNECIDO E INSTALADO EM CONDUTORES VERTICAIS DE ÁGUAS PLUVIAIS. AF_12/2014</v>
          </cell>
        </row>
        <row r="1704">
          <cell r="E1704" t="str">
            <v>CURVA 87 GRAUS E 30 MINUTOS, PVC, SERIE R, ÁGUA PLUVIAL, DN 150 MM, JUNTA ELÁSTICA, FORNECIDO E INSTALADO EM CONDUTORES VERTICAIS DE ÁGUAS PLUVIAIS. AF_12/2014</v>
          </cell>
        </row>
        <row r="1705">
          <cell r="E1705" t="str">
            <v>LUVA COM ROSCA, PVC, SOLDÁVEL, DN 50MM X 1.1/2, INSTALADO EM PRUMADA DE ÁGUA - FORNECIMENTO E INSTALAÇÃO. AF_12/2014</v>
          </cell>
        </row>
        <row r="1706">
          <cell r="E1706" t="str">
            <v>UNIÃO, PVC, SOLDÁVEL, DN 50MM, INSTALADO EM PRUMADA DE ÁGUA - FORNECIMENTO E INSTALAÇÃO. AF_12/2014</v>
          </cell>
        </row>
        <row r="1707">
          <cell r="E1707" t="str">
            <v>ADAPTADOR CURTO COM BOLSA E ROSCA PARA REGISTRO, PVC, SOLDÁVEL, DN 50MM X 1.1/4, INSTALADO EM PRUMADA DE ÁGUA - FORNECIMENTO E INSTALAÇÃO. AF_12/2014</v>
          </cell>
        </row>
        <row r="1708">
          <cell r="E1708" t="str">
            <v>ADAPTADOR CURTO COM BOLSA E ROSCA PARA REGISTRO, PVC, SOLDÁVEL, DN 50MM X 1.1/2, INSTALADO EM PRUMADA DE ÁGUA - FORNECIMENTO E INSTALAÇÃO. AF_12/2014</v>
          </cell>
        </row>
        <row r="1709">
          <cell r="E1709" t="str">
            <v>LUVA, PVC, SOLDÁVEL, DN 60MM, INSTALADO EM PRUMADA DE ÁGUA - FORNECIMENTO E INSTALAÇÃO. AF_12/2014</v>
          </cell>
        </row>
        <row r="1710">
          <cell r="E1710" t="str">
            <v>LUVA DE CORRER, PVC, SOLDÁVEL, DN 60MM, INSTALADO EM PRUMADA DE ÁGUA   FORNECIMENTO E INSTALAÇÃO. AF_12/2014</v>
          </cell>
        </row>
        <row r="1711">
          <cell r="E1711" t="str">
            <v>LUVA SIMPLES, PVC, SERIE R, ÁGUA PLUVIAL, DN 75 MM, JUNTA ELÁSTICA, FORNECIDO E INSTALADO EM CONDUTORES VERTICAIS DE ÁGUAS PLUVIAIS. AF_12/2014</v>
          </cell>
        </row>
        <row r="1712">
          <cell r="E1712" t="str">
            <v>LUVA DE CORRER, PVC, SERIE R, ÁGUA PLUVIAL, DN 75 MM, JUNTA ELÁSTICA, FORNECIDO E INSTALADO EM CONDUTORES VERTICAIS DE ÁGUAS PLUVIAIS. AF_12/2014</v>
          </cell>
        </row>
        <row r="1713">
          <cell r="E1713" t="str">
            <v>LUVA DE REDUÇÃO, PVC, SOLDÁVEL, DN 60MM X 50MM, INSTALADO EM PRUMADA DE ÁGUA - FORNECIMENTO E INSTALAÇÃO. AF_12/2014</v>
          </cell>
        </row>
        <row r="1714">
          <cell r="E1714" t="str">
            <v>UNIÃO, PVC, SOLDÁVEL, DN 60MM, INSTALADO EM PRUMADA DE ÁGUA - FORNECIMENTO E INSTALAÇÃO. AF_12/2014</v>
          </cell>
        </row>
        <row r="1715">
          <cell r="E1715" t="str">
            <v>ADAPTADOR CURTO COM BOLSA E ROSCA PARA REGISTRO, PVC, SOLDÁVEL, DN 60MM X 2, INSTALADO EM PRUMADA DE ÁGUA - FORNECIMENTO E INSTALAÇÃO. AF_12/2014</v>
          </cell>
        </row>
        <row r="1716">
          <cell r="E1716" t="str">
            <v>LUVA, PVC, SOLDÁVEL, DN 75MM, INSTALADO EM PRUMADA DE ÁGUA - FORNECIMENTO E INSTALAÇÃO. AF_12/2014</v>
          </cell>
        </row>
        <row r="1717">
          <cell r="E1717" t="str">
            <v>UNIÃO, PVC, SOLDÁVEL, DN 75MM, INSTALADO EM PRUMADA DE ÁGUA - FORNECIMENTO E INSTALAÇÃO. AF_12/2014</v>
          </cell>
        </row>
        <row r="1718">
          <cell r="E1718" t="str">
            <v>ADAPTADOR CURTO COM BOLSA E ROSCA PARA REGISTRO, PVC, SOLDÁVEL, DN 75MM X 2.1/2, INSTALADO EM PRUMADA DE ÁGUA - FORNECIMENTO E INSTALAÇÃO. AF_12/2014</v>
          </cell>
        </row>
        <row r="1719">
          <cell r="E1719" t="str">
            <v>LUVA, PVC, SOLDÁVEL, DN 85MM, INSTALADO EM PRUMADA DE ÁGUA - FORNECIMENTO E INSTALAÇÃO. AF_12/2014</v>
          </cell>
        </row>
        <row r="1720">
          <cell r="E1720" t="str">
            <v>UNIÃO, PVC, SOLDÁVEL, DN 85MM, INSTALADO EM PRUMADA DE ÁGUA - FORNECIMENTO E INSTALAÇÃO. AF_12/2014</v>
          </cell>
        </row>
        <row r="1721">
          <cell r="E1721" t="str">
            <v>ADAPTADOR CURTO COM BOLSA E ROSCA PARA REGISTRO, PVC, SOLDÁVEL, DN 85MM X 3, INSTALADO EM PRUMADA DE ÁGUA - FORNECIMENTO E INSTALAÇÃO. AF_12/2014</v>
          </cell>
        </row>
        <row r="1722">
          <cell r="E1722" t="str">
            <v>TE, PVC, SOLDÁVEL, DN 25MM, INSTALADO EM PRUMADA DE ÁGUA - FORNECIMENTO E INSTALAÇÃO. AF_12/2014</v>
          </cell>
        </row>
        <row r="1723">
          <cell r="E1723" t="str">
            <v>TÊ COM BUCHA DE LATÃO NA BOLSA CENTRAL, PVC, SOLDÁVEL, DN 25MM X 1/2, INSTALADO EM PRUMADA DE ÁGUA - FORNECIMENTO E INSTALAÇÃO. AF_12/2014</v>
          </cell>
        </row>
        <row r="1724">
          <cell r="E1724" t="str">
            <v>TÊ DE REDUÇÃO, PVC, SOLDÁVEL, DN 25MM X 20MM, INSTALADO EM PRUMADA DE ÁGUA - FORNECIMENTO E INSTALAÇÃO. AF_12/2014</v>
          </cell>
        </row>
        <row r="1725">
          <cell r="E1725" t="str">
            <v>TE, PVC, SOLDÁVEL, DN 32MM, INSTALADO EM PRUMADA DE ÁGUA - FORNECIMENTO E INSTALAÇÃO. AF_12/2014</v>
          </cell>
        </row>
        <row r="1726">
          <cell r="E1726" t="str">
            <v>TÊ COM BUCHA DE LATÃO NA BOLSA CENTRAL, PVC, SOLDÁVEL, DN 32MM X 3/4, INSTALADO EM PRUMADA DE ÁGUA - FORNECIMENTO E INSTALAÇÃO. AF_12/2014</v>
          </cell>
        </row>
        <row r="1727">
          <cell r="E1727" t="str">
            <v>TÊ DE REDUÇÃO, PVC, SOLDÁVEL, DN 32MM X 25MM, INSTALADO EM PRUMADA DE ÁGUA - FORNECIMENTO E INSTALAÇÃO. AF_12/2014</v>
          </cell>
        </row>
        <row r="1728">
          <cell r="E1728" t="str">
            <v>TE, PVC, SOLDÁVEL, DN 40MM, INSTALADO EM PRUMADA DE ÁGUA - FORNECIMENTO E INSTALAÇÃO. AF_12/2014</v>
          </cell>
        </row>
        <row r="1729">
          <cell r="E1729" t="str">
            <v>TÊ DE REDUÇÃO, PVC, SOLDÁVEL, DN 40MM X 32MM, INSTALADO EM PRUMADA DE ÁGUA - FORNECIMENTO E INSTALAÇÃO. AF_12/2014</v>
          </cell>
        </row>
        <row r="1730">
          <cell r="E1730" t="str">
            <v>TE, PVC, SOLDÁVEL, DN 50MM, INSTALADO EM PRUMADA DE ÁGUA - FORNECIMENTO E INSTALAÇÃO. AF_12/2014</v>
          </cell>
        </row>
        <row r="1731">
          <cell r="E1731" t="str">
            <v>TÊ DE REDUÇÃO, PVC, SOLDÁVEL, DN 50MM X 40MM, INSTALADO EM PRUMADA DE ÁGUA - FORNECIMENTO E INSTALAÇÃO. AF_12/2014</v>
          </cell>
        </row>
        <row r="1732">
          <cell r="E1732" t="str">
            <v>TÊ DE REDUÇÃO, PVC, SOLDÁVEL, DN 50MM X 25MM, INSTALADO EM PRUMADA DE ÁGUA - FORNECIMENTO E INSTALAÇÃO. AF_12/2014</v>
          </cell>
        </row>
        <row r="1733">
          <cell r="E1733" t="str">
            <v>TE, PVC, SOLDÁVEL, DN 60MM, INSTALADO EM PRUMADA DE ÁGUA - FORNECIMENTO E INSTALAÇÃO. AF_12/2014</v>
          </cell>
        </row>
        <row r="1734">
          <cell r="E1734" t="str">
            <v>TE, PVC, SOLDÁVEL, DN 75MM, INSTALADO EM PRUMADA DE ÁGUA - FORNECIMENTO E INSTALAÇÃO. AF_12/2014</v>
          </cell>
        </row>
        <row r="1735">
          <cell r="E1735" t="str">
            <v>TE DE REDUÇÃO, PVC, SOLDÁVEL, DN 75MM X 50MM, INSTALADO EM PRUMADA DE ÁGUA - FORNECIMENTO E INSTALAÇÃO. AF_12/2014</v>
          </cell>
        </row>
        <row r="1736">
          <cell r="E1736" t="str">
            <v>TE, PVC, SOLDÁVEL, DN 85MM, INSTALADO EM PRUMADA DE ÁGUA - FORNECIMENTO E INSTALAÇÃO. AF_12/2014</v>
          </cell>
        </row>
        <row r="1737">
          <cell r="E1737" t="str">
            <v>TE DE REDUÇÃO, PVC, SOLDÁVEL, DN 85MM X 60MM, INSTALADO EM PRUMADA DE ÁGUA - FORNECIMENTO E INSTALAÇÃO. AF_12/2014</v>
          </cell>
        </row>
        <row r="1738">
          <cell r="E1738" t="str">
            <v>JOELHO 90 GRAUS, CPVC, SOLDÁVEL, DN 15MM, INSTALADO EM RAMAL OU SUB-RAMAL DE ÁGUA - FORNECIMENTO E INSTALAÇÃO. AF_12/2014</v>
          </cell>
        </row>
        <row r="1739">
          <cell r="E1739" t="str">
            <v>JOELHO 45 GRAUS, CPVC, SOLDÁVEL, DN 15MM, INSTALADO EM RAMAL OU SUB-RAMAL DE ÁGUA - FORNECIMENTO E INSTALAÇÃO. AF_12/2014</v>
          </cell>
        </row>
        <row r="1740">
          <cell r="E1740" t="str">
            <v>CURVA 90 GRAUS, CPVC, SOLDÁVEL, DN 15MM, INSTALADO EM RAMAL OU SUB-RAMAL DE ÁGUA - FORNECIMENTO E INSTALAÇÃO. AF_12/2014</v>
          </cell>
        </row>
        <row r="1741">
          <cell r="E1741" t="str">
            <v>JOELHO DE TRANSIÇÃO, 90 GRAUS, CPVC, SOLDÁVEL, DN 15MM X 1/2", INSTALADO EM RAMAL OU SUB-RAMAL DE ÁGUA - FORNECIMENTO E INSTALAÇÃO. AF_12/2014</v>
          </cell>
        </row>
        <row r="1742">
          <cell r="E1742" t="str">
            <v>JOELHO 90 GRAUS, CPVC, SOLDÁVEL, DN 22MM, INSTALADO EM RAMAL OU SUB-RAMAL DE ÁGUA - FORNECIMENTO E INSTALAÇÃO. AF_12/2014</v>
          </cell>
        </row>
        <row r="1743">
          <cell r="E1743" t="str">
            <v>JOELHO 45 GRAUS, CPVC, SOLDÁVEL, DN 22MM, INSTALADO EM RAMAL OU SUB-RAMAL DE ÁGUA - FORNECIMENTO E INSTALAÇÃO. AF_12/2014</v>
          </cell>
        </row>
        <row r="1744">
          <cell r="E1744" t="str">
            <v>CURVA 90 GRAUS, CPVC, SOLDÁVEL, DN 22MM, INSTALADO EM RAMAL OU SUB-RAMAL DE ÁGUA - FORNECIMENTO E INSTALAÇÃO. AF_12/2014</v>
          </cell>
        </row>
        <row r="1745">
          <cell r="E1745" t="str">
            <v>JOELHO DE TRANSIÇÃO, 90 GRAUS, CPVC, SOLDÁVEL, DN 22MM X 1/2", INSTALADO EM RAMAL OU SUB-RAMAL DE ÁGUA - FORNECIMENTO E INSTALAÇÃO. AF_12/2014</v>
          </cell>
        </row>
        <row r="1746">
          <cell r="E1746" t="str">
            <v>JOELHO DE TRANSIÇÃO, 90 GRAUS, CPVC, SOLDÁVEL, DN 22MM X 3/4", INSTALADO EM RAMAL OU SUB-RAMAL DE ÁGUA - FORNECIMENTO E INSTALAÇÃO. AF_12/2014</v>
          </cell>
        </row>
        <row r="1747">
          <cell r="E1747" t="str">
            <v>JOELHO 90 GRAUS, CPVC, SOLDÁVEL, DN 28MM, INSTALADO EM RAMAL OU SUB-RAMAL DE ÁGUA - FORNECIMENTO E INSTALAÇÃO. AF_12/2014</v>
          </cell>
        </row>
        <row r="1748">
          <cell r="E1748" t="str">
            <v>JOELHO 45 GRAUS, CPVC, SOLDÁVEL, DN 28MM, INSTALADO EM RAMAL OU SUB-RAMAL DE ÁGUA  FORNECIMENTO E INSTALAÇÃO. AF_12/2014</v>
          </cell>
        </row>
        <row r="1749">
          <cell r="E1749" t="str">
            <v>CURVA 90 GRAUS, CPVC, SOLDÁVEL, DN 28MM, INSTALADO EM RAMAL OU SUB-RAMAL DE ÁGUA  FORNECIMENTO E INSTALAÇÃO. AF_12/2014</v>
          </cell>
        </row>
        <row r="1750">
          <cell r="E1750" t="str">
            <v>JOELHO 90 GRAUS, CPVC, SOLDÁVEL, DN 35MM, INSTALADO EM RAMAL OU SUB-RAMAL DE ÁGUA  FORNECIMENTO E INSTALAÇÃO. AF_12/2014</v>
          </cell>
        </row>
        <row r="1751">
          <cell r="E1751" t="str">
            <v>JOELHO 45 GRAUS, CPVC, SOLDÁVEL, DN 35MM, INSTALADO EM RAMAL OU SUB-RAMAL DE ÁGUA  FORNECIMENTO E INSTALAÇÃO. AF_12/2014</v>
          </cell>
        </row>
        <row r="1752">
          <cell r="E1752" t="str">
            <v>LUVA, CPVC, SOLDÁVEL, DN 15MM, INSTALADO EM RAMAL OU SUB-RAMAL DE ÁGUA - FORNECIMENTO E INSTALAÇÃO. AF_12/2014</v>
          </cell>
        </row>
        <row r="1753">
          <cell r="E1753" t="str">
            <v>LUVA DE CORRER, CPVC, SOLDÁVEL, DN 15MM, INSTALADO EM RAMAL OU SUB-RAMAL DE ÁGUA  FORNECIMENTO E INSTALAÇÃO. AF_12/2014</v>
          </cell>
        </row>
        <row r="1754">
          <cell r="E1754" t="str">
            <v>LUVA DE TRANSIÇÃO, CPVC, SOLDÁVEL, DN15MM X 1/2", INSTALADO EM RAMAL OU SUB-RAMAL DE ÁGUA - FORNECIMENTO E INSTALAÇÃO. AF_12/2014</v>
          </cell>
        </row>
        <row r="1755">
          <cell r="E1755" t="str">
            <v>UNIÃO, CPVC, SOLDÁVEL, DN15MM, INSTALADO EM RAMAL OU SUB-RAMAL DE ÁGUA  FORNECIMENTO E INSTALAÇÃO. AF_12/2014</v>
          </cell>
        </row>
        <row r="1756">
          <cell r="E1756" t="str">
            <v>CONECTOR, CPVC, SOLDÁVEL, DN 15MM X 1/2, INSTALADO EM RAMAL OU SUB-RAMAL DE ÁGUA  FORNECIMENTO E INSTALAÇÃO. AF_12/2014</v>
          </cell>
        </row>
        <row r="1757">
          <cell r="E1757" t="str">
            <v>ADAPTADOR, CPVC, SOLDÁVEL, DN15MM, INSTALADO EM RAMAL OU SUB-RAMAL DE ÁGUA  FORNECIMENTO E INSTALAÇÃO. AF_12/2014</v>
          </cell>
        </row>
        <row r="1758">
          <cell r="E1758" t="str">
            <v>CURVA DE TRANSPOSIÇÃO, CPVC, SOLDÁVEL, DN15MM, INSTALADO EM RAMAL OU SUB-RAMAL DE ÁGUA  FORNECIMENTO E INSTALAÇÃO. AF_12/2014</v>
          </cell>
        </row>
        <row r="1759">
          <cell r="E1759" t="str">
            <v>LUVA, CPVC, SOLDÁVEL, DN 22MM, INSTALADO EM RAMAL OU SUB-RAMAL DE ÁGUA  FORNECIMENTO E INSTALAÇÃO. AF_12/2014</v>
          </cell>
        </row>
        <row r="1760">
          <cell r="E1760" t="str">
            <v>LUVA DE CORRER, CPVC, SOLDÁVEL, DN 22MM, INSTALADO EM RAMAL OU SUB-RAMAL DE ÁGUA  FORNECIMENTO E INSTALAÇÃO. AF_12/2014</v>
          </cell>
        </row>
        <row r="1761">
          <cell r="E1761" t="str">
            <v>LUVA DE TRANSIÇÃO, CPVC, SOLDÁVEL, DN22MM X 25MM, INSTALADO EM RAMAL OU SUB-RAMAL DE ÁGUA - FORNECIMENTO E INSTALAÇÃO. AF_12/2014</v>
          </cell>
        </row>
        <row r="1762">
          <cell r="E1762" t="str">
            <v>UNIÃO, CPVC, SOLDÁVEL, DN22MM, INSTALADO EM RAMAL OU SUB-RAMAL DE ÁGUA  FORNECIMENTO E INSTALAÇÃO. AF_12/2014</v>
          </cell>
        </row>
        <row r="1763">
          <cell r="E1763" t="str">
            <v>CONECTOR, CPVC, SOLDÁVEL, DN 22MM X 1/2, INSTALADO EM RAMAL OU SUB-RAMAL DE ÁGUA  FORNECIMENTO E INSTALAÇÃO. AF_12/2014</v>
          </cell>
        </row>
        <row r="1764">
          <cell r="E1764" t="str">
            <v>ADAPTADOR, CPVC, SOLDÁVEL, DN22MM, INSTALADO EM RAMAL OU SUB-RAMAL DE ÁGUA  FORNECIMENTO E INSTALAÇÃO. AF_12/2014</v>
          </cell>
        </row>
        <row r="1765">
          <cell r="E1765" t="str">
            <v>CURVA DE TRANSPOSIÇÃO, CPVC, SOLDÁVEL, DN22MM, INSTALADO EM RAMAL OU SUB-RAMAL DE ÁGUA  FORNECIMENTO E INSTALAÇÃO. AF_12/2014</v>
          </cell>
        </row>
        <row r="1766">
          <cell r="E1766" t="str">
            <v>REDUÇÃO EXCÊNTRICA, PVC, SERIE R, ÁGUA PLUVIAL, DN 75 X 50 MM, JUNTA ELÁSTICA, FORNECIDO E INSTALADO EM CONDUTORES VERTICAIS DE ÁGUAS PLUVIAIS. AF_12/2014</v>
          </cell>
        </row>
        <row r="1767">
          <cell r="E1767" t="str">
            <v>BUCHA DE REDUÇÃO, CPVC, SOLDÁVEL, DN22MM X 15MM, INSTALADO EM RAMAL OU SUB-RAMAL DE ÁGUA  FORNECIMENTO E INSTALAÇÃO. AF_12/2014</v>
          </cell>
        </row>
        <row r="1768">
          <cell r="E1768" t="str">
            <v>TÊ DE INSPEÇÃO, PVC, SERIE R, ÁGUA PLUVIAL, DN 75 MM, JUNTA ELÁSTICA, FORNECIDO E INSTALADO EM CONDUTORES VERTICAIS DE ÁGUAS PLUVIAIS. AF_12/2014</v>
          </cell>
        </row>
        <row r="1769">
          <cell r="E1769" t="str">
            <v>CONECTOR, CPVC, SOLDÁVEL, DN22MM X 3/4", INSTALADO EM RAMAL OU SUB-RAMAL DE ÁGUA - FORNECIMENTO E INSTALAÇÃO. AF_12/2014</v>
          </cell>
        </row>
        <row r="1770">
          <cell r="E1770" t="str">
            <v>LUVA SIMPLES, PVC, SERIE R, ÁGUA PLUVIAL, DN 100 MM, JUNTA ELÁSTICA, FORNECIDO E INSTALADO EM CONDUTORES VERTICAIS DE ÁGUAS PLUVIAIS. AF_12/2014</v>
          </cell>
        </row>
        <row r="1771">
          <cell r="E1771" t="str">
            <v>LUVA, CPVC, SOLDÁVEL, DN 28MM, INSTALADO EM RAMAL OU SUB-RAMAL DE ÁGUA  FORNECIMENTO E INSTALAÇÃO. AF_12/2014</v>
          </cell>
        </row>
        <row r="1772">
          <cell r="E1772" t="str">
            <v>LUVA DE CORRER, PVC, SERIE R, ÁGUA PLUVIAL, DN 100 MM, JUNTA ELÁSTICA, FORNECIDO E INSTALADO EM CONDUTORES VERTICAIS DE ÁGUAS PLUVIAIS. AF_12/2014</v>
          </cell>
        </row>
        <row r="1773">
          <cell r="E1773" t="str">
            <v>LUVA DE CORRER, CPVC, SOLDÁVEL, DN 28MM, INSTALADO EM RAMAL OU SUB-RAMAL DE ÁGUA  FORNECIMENTO E INSTALAÇÃO. AF_12/2014</v>
          </cell>
        </row>
        <row r="1774">
          <cell r="E1774" t="str">
            <v>REDUÇÃO EXCÊNTRICA, PVC, SERIE R, ÁGUA PLUVIAL, DN 100 X 75 MM, JUNTA ELÁSTICA, FORNECIDO E INSTALADO EM CONDUTORES VERTICAIS DE ÁGUAS PLUVIAIS. AF_12/2014</v>
          </cell>
        </row>
        <row r="1775">
          <cell r="E1775" t="str">
            <v>UNIÃO, CPVC, SOLDÁVEL, DN28MM, INSTALADO EM RAMAL OU SUB-RAMAL DE ÁGUA  FORNECIMENTO E INSTALAÇÃO. AF_12/2014</v>
          </cell>
        </row>
        <row r="1776">
          <cell r="E1776" t="str">
            <v>TÊ DE INSPEÇÃO, PVC, SERIE R, ÁGUA PLUVIAL, DN 100 MM, JUNTA ELÁSTICA, FORNECIDO E INSTALADO EM CONDUTORES VERTICAIS DE ÁGUAS PLUVIAIS. AF_12/2014</v>
          </cell>
        </row>
        <row r="1777">
          <cell r="E1777" t="str">
            <v>CONECTOR, CPVC, SOLDÁVEL, DN 28MM X 1, INSTALADO EM RAMAL OU SUB-RAMAL DE ÁGUA  FORNECIMENTO E INSTALAÇÃO. AF_12/2014</v>
          </cell>
        </row>
        <row r="1778">
          <cell r="E1778" t="str">
            <v>LUVA SIMPLES, PVC, SERIE R, ÁGUA PLUVIAL, DN 150 MM, JUNTA ELÁSTICA, FORNECIDO E INSTALADO EM CONDUTORES VERTICAIS DE ÁGUAS PLUVIAIS. AF_12/2014</v>
          </cell>
        </row>
        <row r="1779">
          <cell r="E1779" t="str">
            <v>BUCHA DE REDUÇÃO, CPVC, SOLDÁVEL, DN28MM X 22MM, INSTALADO EM RAMAL OU SUB-RAMAL DE ÁGUA  FORNECIMENTO E INSTALAÇÃO. AF_12/2014</v>
          </cell>
        </row>
        <row r="1780">
          <cell r="E1780" t="str">
            <v>LUVA DE CORRER, PVC, SERIE R, ÁGUA PLUVIAL, DN 150 MM, JUNTA ELÁSTICA, FORNECIDO E INSTALADO EM CONDUTORES VERTICAIS DE ÁGUAS PLUVIAIS. AF_12/2014</v>
          </cell>
        </row>
        <row r="1781">
          <cell r="E1781" t="str">
            <v>LUVA, CPVC, SOLDÁVEL, DN 35MM, INSTALADO EM RAMAL OU SUB-RAMAL DE ÁGUA  FORNECIMENTO E INSTALAÇÃO. AF_12/2014</v>
          </cell>
        </row>
        <row r="1782">
          <cell r="E1782" t="str">
            <v>REDUÇÃO EXCÊNTRICA, PVC, SERIE R, ÁGUA PLUVIAL, DN 150 X 100 MM, JUNTA ELÁSTICA, FORNECIDO E INSTALADO EM CONDUTORES VERTICAIS DE ÁGUAS PLUVIAIS. AF_12/2014</v>
          </cell>
        </row>
        <row r="1783">
          <cell r="E1783" t="str">
            <v>LUVA DE CORRER, CPVC, SOLDÁVEL, DN 35MM, INSTALADO EM RAMAL OU SUB-RAMAL DE ÁGUA  FORNECIMENTO E INSTALAÇÃO. AF_12/2014</v>
          </cell>
        </row>
        <row r="1784">
          <cell r="E1784" t="str">
            <v>UNIÃO, CPVC, SOLDÁVEL, DN35MM, INSTALADO EM RAMAL OU SUB-RAMAL DE ÁGUA  FORNECIMENTO E INSTALAÇÃO. AF_12/2014</v>
          </cell>
        </row>
        <row r="1785">
          <cell r="E1785" t="str">
            <v>JUNÇÃO SIMPLES, PVC, SERIE R, ÁGUA PLUVIAL, DN 75 X 75 MM, JUNTA ELÁSTICA, FORNECIDO E INSTALADO EM CONDUTORES VERTICAIS DE ÁGUAS PLUVIAIS. AF_12/2014</v>
          </cell>
        </row>
        <row r="1786">
          <cell r="E1786" t="str">
            <v>CONECTOR, CPVC, SOLDÁVEL, DN 35MM X 1 1/4, INSTALADO EM RAMAL OU SUB-RAMAL DE ÁGUA  FORNECIMENTO E INSTALAÇÃO. AF_12/2014</v>
          </cell>
        </row>
        <row r="1787">
          <cell r="E1787" t="str">
            <v>TÊ, PVC, SERIE R, ÁGUA PLUVIAL, DN 75 X 75 MM, JUNTA ELÁSTICA, FORNECIDO E INSTALADO EM CONDUTORES VERTICAIS DE ÁGUAS PLUVIAIS. AF_12/2014</v>
          </cell>
        </row>
        <row r="1788">
          <cell r="E1788" t="str">
            <v>BUCHA DE REDUÇÃO, CPVC, SOLDÁVEL, DN35MM X 28MM, INSTALADO EM RAMAL OU SUB-RAMAL DE ÁGUA  FORNECIMENTO E INSTALAÇÃO. AF_12/2014</v>
          </cell>
        </row>
        <row r="1789">
          <cell r="E1789" t="str">
            <v>JUNÇÃO SIMPLES, PVC, SERIE R, ÁGUA PLUVIAL, DN 100 X 100 MM, JUNTA ELÁSTICA, FORNECIDO E INSTALADO EM CONDUTORES VERTICAIS DE ÁGUAS PLUVIAIS. AF_12/2014</v>
          </cell>
        </row>
        <row r="1790">
          <cell r="E1790" t="str">
            <v>TE, CPVC, SOLDÁVEL, DN 15MM, INSTALADO EM RAMAL OU SUB-RAMAL DE ÁGUA - FORNECIMENTO E INSTALAÇÃO. AF_12/2014</v>
          </cell>
        </row>
        <row r="1791">
          <cell r="E1791" t="str">
            <v>JUNÇÃO SIMPLES, PVC, SERIE R, ÁGUA PLUVIAL, DN 100 X 75 MM, JUNTA ELÁSTICA, FORNECIDO E INSTALADO EM CONDUTORES VERTICAIS DE ÁGUAS PLUVIAIS. AF_12/2014</v>
          </cell>
        </row>
        <row r="1792">
          <cell r="E1792" t="str">
            <v>TÊ, PVC, SERIE R, ÁGUA PLUVIAL, DN 100 X 100 MM, JUNTA ELÁSTICA, FORNECIDO E INSTALADO EM CONDUTORES VERTICAIS DE ÁGUAS PLUVIAIS. AF_12/2014</v>
          </cell>
        </row>
        <row r="1793">
          <cell r="E1793" t="str">
            <v>TE DE TRANSIÇÃO, CPVC, SOLDÁVEL, DN 15MM X 1/2, INSTALADO EM RAMAL OU SUB-RAMAL DE ÁGUA  FORNECIMENTO E INSTALAÇÃO. AF_12/2014</v>
          </cell>
        </row>
        <row r="1794">
          <cell r="E1794" t="str">
            <v>TÊ MISTURADOR, CPVC, SOLDÁVEL, DN15MM, INSTALADO EM RAMAL OU SUB-RAMAL DE ÁGUA  FORNECIMENTO E INSTALAÇÃO. AF_12/2014</v>
          </cell>
        </row>
        <row r="1795">
          <cell r="E1795" t="str">
            <v>TÊ, PVC, SERIE R, ÁGUA PLUVIAL, DN 100 X 75 MM, JUNTA ELÁSTICA, FORNECIDO E INSTALADO EM CONDUTORES VERTICAIS DE ÁGUAS PLUVIAIS. AF_12/2014</v>
          </cell>
        </row>
        <row r="1796">
          <cell r="E1796" t="str">
            <v>TE, CPVC, SOLDÁVEL, DN 22MM, INSTALADO EM RAMAL OU SUB-RAMAL DE ÁGUA - FORNECIMENTO E INSTALAÇÃO. AF_12/2014</v>
          </cell>
        </row>
        <row r="1797">
          <cell r="E1797" t="str">
            <v>JUNÇÃO SIMPLES, PVC, SERIE R, ÁGUA PLUVIAL, DN 150 X 150 MM, JUNTA ELÁSTICA, FORNECIDO E INSTALADO EM CONDUTORES VERTICAIS DE ÁGUAS PLUVIAIS. AF_12/2014</v>
          </cell>
        </row>
        <row r="1798">
          <cell r="E1798" t="str">
            <v>JUNÇÃO SIMPLES, PVC, SERIE R, ÁGUA PLUVIAL, DN 150 X 100 MM, JUNTA ELÁSTICA, FORNECIDO E INSTALADO EM CONDUTORES VERTICAIS DE ÁGUAS PLUVIAIS. AF_12/2014</v>
          </cell>
        </row>
        <row r="1799">
          <cell r="E1799" t="str">
            <v>TE DE TRANSIÇÃO, CPVC, SOLDÁVEL, DN 22MM X 1/2, INSTALADO EM RAMAL OU SUB-RAMAL DE ÁGUA  FORNECIMENTO E INSTALAÇÃO. AF_12/2014</v>
          </cell>
        </row>
        <row r="1800">
          <cell r="E1800" t="str">
            <v>TÊ, PVC, SERIE R, ÁGUA PLUVIAL, DN 150 X 150 MM, JUNTA ELÁSTICA, FORNECIDO E INSTALADO EM CONDUTORES VERTICAIS DE ÁGUAS PLUVIAIS. AF_12/2014</v>
          </cell>
        </row>
        <row r="1801">
          <cell r="E1801" t="str">
            <v>TÊ MISTURADOR, CPVC, SOLDÁVEL, DN22MM, INSTALADO EM RAMAL OU SUB-RAMAL DE ÁGUA  FORNECIMENTO E INSTALAÇÃO. AF_12/2014</v>
          </cell>
        </row>
        <row r="1802">
          <cell r="E1802" t="str">
            <v>TE MISTURADOR DE TRANSIÇÃO, CPVC, SOLDÁVEL, DN 22MM X 3/4", INSTALADO EM RAMAL OU SUB-RAMAL DE ÁGUA - FORNECIMENTO E INSTALAÇÃO. AF_12/2014</v>
          </cell>
        </row>
        <row r="1803">
          <cell r="E1803" t="str">
            <v>TÊ, PVC, SERIE R, ÁGUA PLUVIAL, DN 150 X 100 MM, JUNTA ELÁSTICA, FORNECIDO E INSTALADO EM CONDUTORES VERTICAIS DE ÁGUAS PLUVIAIS. AF_12/2014</v>
          </cell>
        </row>
        <row r="1804">
          <cell r="E1804" t="str">
            <v>TÊ, CPVC, SOLDÁVEL, DN28MM, INSTALADO EM RAMAL OU SUB-RAMAL DE ÁGUA   FORNECIMENTO E INSTALAÇÃO. AF_12/2014</v>
          </cell>
        </row>
        <row r="1805">
          <cell r="E1805" t="str">
            <v>TÊ, CPVC, SOLDÁVEL, DN35MM, INSTALADO EM RAMAL OU SUB-RAMAL DE ÁGUA  FORNECIMENTO E INSTALAÇÃO. AF_12/2014</v>
          </cell>
        </row>
        <row r="1806">
          <cell r="E1806" t="str">
            <v>TUBO, CPVC, SOLDÁVEL, DN 35MM, INSTALADO EM RAMAL DE DISTRIBUIÇÃO DE ÁGUA   FORNECIMENTO E INSTALAÇÃO. AF_12/2014</v>
          </cell>
        </row>
        <row r="1807">
          <cell r="E1807" t="str">
            <v>JOELHO 90 GRAUS, CPVC, SOLDÁVEL, DN 22MM, INSTALADO EM RAMAL DE DISTRIBUIÇÃO DE ÁGUA   FORNECIMENTO E INSTALAÇÃO. AF_12/2014</v>
          </cell>
        </row>
        <row r="1808">
          <cell r="E1808" t="str">
            <v>JOELHO 45 GRAUS, CPVC, SOLDÁVEL, DN 22MM, INSTALADO EM RAMAL DE DISTRIBUIÇÃO DE ÁGUA   FORNECIMENTO E INSTALAÇÃO. AF_12/2014</v>
          </cell>
        </row>
        <row r="1809">
          <cell r="E1809" t="str">
            <v>CURVA 90 GRAUS, CPVC, SOLDÁVEL, DN 22MM, INSTALADO EM RAMAL DE DISTRIBUIÇÃO DE ÁGUA - FORNECIMENTO E INSTALAÇÃO. AF_12/2014</v>
          </cell>
        </row>
        <row r="1810">
          <cell r="E1810" t="str">
            <v>JOELHO DE TRANSIÇÃO, 90 GRAUS, CPVC, SOLDÁVEL, DN 22MM X 1/2", INSTALADO EM RAMAL DE ALIMENTAÇAÕ DE ÁGUA - FORNECIMENTO E INSTALAÇÃO. AF_12/2014</v>
          </cell>
        </row>
        <row r="1811">
          <cell r="E1811" t="str">
            <v>JOELHO 90 GRAUS, CPVC, SOLDÁVEL, DN 28MM, INSTALADO EM RAMAL DE DISTRIBUIÇÃO DE ÁGUA   FORNECIMENTO E INSTALAÇÃO. AF_12/2014</v>
          </cell>
        </row>
        <row r="1812">
          <cell r="E1812" t="str">
            <v>JOELHO 90 GRAUS, PVC, SERIE NORMAL, ESGOTO PREDIAL, DN 40 MM, JUNTA SOLDÁVEL, FORNECIDO E INSTALADO EM RAMAL DE DESCARGA OU RAMAL DE ESGOTO SANITÁRIO. AF_12/2014</v>
          </cell>
        </row>
        <row r="1813">
          <cell r="E1813" t="str">
            <v>JOELHO 45 GRAUS, CPVC, SOLDÁVEL, DN 28MM, INSTALADO EM RAMAL DE DISTRIBUIÇÃO DE ÁGUA   FORNECIMENTO E INSTALAÇÃO. AF_12/2014</v>
          </cell>
        </row>
        <row r="1814">
          <cell r="E1814" t="str">
            <v>JOELHO 45 GRAUS, PVC, SERIE NORMAL, ESGOTO PREDIAL, DN 40 MM, JUNTA SOLDÁVEL, FORNECIDO E INSTALADO EM RAMAL DE DESCARGA OU RAMAL DE ESGOTO SANITÁRIO. AF_12/2014</v>
          </cell>
        </row>
        <row r="1815">
          <cell r="E1815" t="str">
            <v>CURVA 90 GRAUS, CPVC, SOLDÁVEL, DN 28MM, INSTALADO EM RAMAL DE DISTRIBUIÇÃO DE ÁGUA   FORNECIMENTO E INSTALAÇÃO. AF_12/2014</v>
          </cell>
        </row>
        <row r="1816">
          <cell r="E1816" t="str">
            <v>CURVA CURTA 90 GRAUS, PVC, SERIE NORMAL, ESGOTO PREDIAL, DN 40 MM, JUNTA SOLDÁVEL, FORNECIDO E INSTALADO EM RAMAL DE DESCARGA OU RAMAL DE ESGOTO SANITÁRIO. AF_12/2014</v>
          </cell>
        </row>
        <row r="1817">
          <cell r="E1817" t="str">
            <v>JOELHO 90 GRAUS, CPVC, SOLDÁVEL, DN 35MM, INSTALADO EM RAMAL DE DISTRIBUIÇÃO DE ÁGUA   FORNECIMENTO E INSTALAÇÃO. AF_12/2014</v>
          </cell>
        </row>
        <row r="1818">
          <cell r="E1818" t="str">
            <v>CURVA LONGA 90 GRAUS, PVC, SERIE NORMAL, ESGOTO PREDIAL, DN 40 MM, JUNTA SOLDÁVEL, FORNECIDO E INSTALADO EM RAMAL DE DESCARGA OU RAMAL DE ESGOTO SANITÁRIO. AF_12/2014</v>
          </cell>
        </row>
        <row r="1819">
          <cell r="E1819" t="str">
            <v>JOELHO 90 GRAUS, PVC, SERIE NORMAL, ESGOTO PREDIAL, DN 50 MM, JUNTA ELÁSTICA, FORNECIDO E INSTALADO EM RAMAL DE DESCARGA OU RAMAL DE ESGOTO SANITÁRIO. AF_12/2014</v>
          </cell>
        </row>
        <row r="1820">
          <cell r="E1820" t="str">
            <v>JOELHO 45 GRAUS, PVC, SERIE NORMAL, ESGOTO PREDIAL, DN 50 MM, JUNTA ELÁSTICA, FORNECIDO E INSTALADO EM RAMAL DE DESCARGA OU RAMAL DE ESGOTO SANITÁRIO. AF_12/2014</v>
          </cell>
        </row>
        <row r="1821">
          <cell r="E1821" t="str">
            <v>CURVA CURTA 90 GRAUS, PVC, SERIE NORMAL, ESGOTO PREDIAL, DN 50 MM, JUNTA ELÁSTICA, FORNECIDO E INSTALADO EM RAMAL DE DESCARGA OU RAMAL DE ESGOTO SANITÁRIO. AF_12/2014</v>
          </cell>
        </row>
        <row r="1822">
          <cell r="E1822" t="str">
            <v>JOELHO 45 GRAUS, CPVC, SOLDÁVEL, DN 35MM, INSTALADO EM RAMAL DE DISTRIBUIÇÃO DE ÁGUA   FORNECIMENTO E INSTALAÇÃO. AF_12/2014</v>
          </cell>
        </row>
        <row r="1823">
          <cell r="E1823" t="str">
            <v>CURVA LONGA 90 GRAUS, PVC, SERIE NORMAL, ESGOTO PREDIAL, DN 50 MM, JUNTA ELÁSTICA, FORNECIDO E INSTALADO EM RAMAL DE DESCARGA OU RAMAL DE ESGOTO SANITÁRIO. AF_12/2014</v>
          </cell>
        </row>
        <row r="1824">
          <cell r="E1824" t="str">
            <v>LUVA, CPVC, SOLDÁVEL, DN 22MM, INSTALADO EM RAMAL DE DISTRIBUIÇÃO DE ÁGUA   FORNECIMENTO E INSTALAÇÃO. AF_12/2014</v>
          </cell>
        </row>
        <row r="1825">
          <cell r="E1825" t="str">
            <v>JOELHO 90 GRAUS, PVC, SERIE NORMAL, ESGOTO PREDIAL, DN 75 MM, JUNTA ELÁSTICA, FORNECIDO E INSTALADO EM RAMAL DE DESCARGA OU RAMAL DE ESGOTO SANITÁRIO. AF_12/2014</v>
          </cell>
        </row>
        <row r="1826">
          <cell r="E1826" t="str">
            <v>LUVA DE CORRER, CPVC, SOLDÁVEL, DN 22MM, INSTALADO EM RAMAL DE DISTRIBUIÇÃO DE ÁGUA   FORNECIMENTO E INSTALAÇÃO. AF_12/2014</v>
          </cell>
        </row>
        <row r="1827">
          <cell r="E1827" t="str">
            <v>JOELHO 45 GRAUS, PVC, SERIE NORMAL, ESGOTO PREDIAL, DN 75 MM, JUNTA ELÁSTICA, FORNECIDO E INSTALADO EM RAMAL DE DESCARGA OU RAMAL DE ESGOTO SANITÁRIO. AF_12/2014</v>
          </cell>
        </row>
        <row r="1828">
          <cell r="E1828" t="str">
            <v>LUVA DE TRANSIÇÃO, CPVC, SOLDÁVEL, DN 22MM X 25MM, INSTALADO EM RAMAL DE DISTRIBUIÇÃO DE ÁGUA   FORNECIMENTO E INSTALAÇÃO. AF_12/2014</v>
          </cell>
        </row>
        <row r="1829">
          <cell r="E1829" t="str">
            <v>UNIÃO, CPVC, SOLDÁVEL, DN 22MM, INSTALADO EM RAMAL DE DISTRIBUIÇÃO DE ÁGUA   FORNECIMENTO E INSTALAÇÃO. AF_12/2014</v>
          </cell>
        </row>
        <row r="1830">
          <cell r="E1830" t="str">
            <v>CURVA CURTA 90 GRAUS, PVC, SERIE NORMAL, ESGOTO PREDIAL, DN 75 MM, JUNTA ELÁSTICA, FORNECIDO E INSTALADO EM RAMAL DE DESCARGA OU RAMAL DE ESGOTO SANITÁRIO. AF_12/2014</v>
          </cell>
        </row>
        <row r="1831">
          <cell r="E1831" t="str">
            <v>CURVA LONGA 90 GRAUS, PVC, SERIE NORMAL, ESGOTO PREDIAL, DN 75 MM, JUNTA ELÁSTICA, FORNECIDO E INSTALADO EM RAMAL DE DESCARGA OU RAMAL DE ESGOTO SANITÁRIO. AF_12/2014</v>
          </cell>
        </row>
        <row r="1832">
          <cell r="E1832" t="str">
            <v>JOELHO 90 GRAUS, PVC, SERIE NORMAL, ESGOTO PREDIAL, DN 100 MM, JUNTA ELÁSTICA, FORNECIDO E INSTALADO EM RAMAL DE DESCARGA OU RAMAL DE ESGOTO SANITÁRIO. AF_12/2014</v>
          </cell>
        </row>
        <row r="1833">
          <cell r="E1833" t="str">
            <v>CONECTOR, CPVC, SOLDÁVEL, DN 22MM X 1/2 , INSTALADO EM RAMAL DE DISTRIBUIÇÃO DE ÁGUA   FORNECIMENTO E INSTALAÇÃO. AF_12/2014</v>
          </cell>
        </row>
        <row r="1834">
          <cell r="E1834" t="str">
            <v>JOELHO 45 GRAUS, PVC, SERIE NORMAL, ESGOTO PREDIAL, DN 100 MM, JUNTA ELÁSTICA, FORNECIDO E INSTALADO EM RAMAL DE DESCARGA OU RAMAL DE ESGOTO SANITÁRIO. AF_12/2014</v>
          </cell>
        </row>
        <row r="1835">
          <cell r="E1835" t="str">
            <v>ADAPTADOR, CPVC, SOLDÁVEL, DN 22MM, INSTALADO EM RAMAL DE DISTRIBUIÇÃO DE ÁGUA   FORNECIMENTO E INSTALAÇÃO. AF_12/2014</v>
          </cell>
        </row>
        <row r="1836">
          <cell r="E1836" t="str">
            <v>CURVA CURTA 90 GRAUS, PVC, SERIE NORMAL, ESGOTO PREDIAL, DN 100 MM, JUNTA ELÁSTICA, FORNECIDO E INSTALADO EM RAMAL DE DESCARGA OU RAMAL DE ESGOTO SANITÁRIO. AF_12/2014</v>
          </cell>
        </row>
        <row r="1837">
          <cell r="E1837" t="str">
            <v>CURVA DE TRANSPOSIÇÃO, CPVC, SOLDÁVEL, DN 22MM, INSTALADO EM RAMAL DE DISTRIBUIÇÃO DE ÁGUA   FORNECIMENTO E INSTALAÇÃO. AF_12/2014</v>
          </cell>
        </row>
        <row r="1838">
          <cell r="E1838" t="str">
            <v>CURVA LONGA 90 GRAUS, PVC, SERIE NORMAL, ESGOTO PREDIAL, DN 100 MM, JUNTA ELÁSTICA, FORNECIDO E INSTALADO EM RAMAL DE DESCARGA OU RAMAL DE ESGOTO SANITÁRIO. AF_12/2014</v>
          </cell>
        </row>
        <row r="1839">
          <cell r="E1839" t="str">
            <v>BUCHA DE REDUÇÃO, CPVC, SOLDÁVEL, DN 22MM X 15MM, INSTALADO EM RAMAL DE DISTRIBUIÇÃO DE ÁGUA   FORNECIMENTO E INSTALAÇÃO. AF_12/2014</v>
          </cell>
        </row>
        <row r="1840">
          <cell r="E1840" t="str">
            <v>LUVA SIMPLES, PVC, SERIE NORMAL, ESGOTO PREDIAL, DN 40 MM, JUNTA SOLDÁVEL, FORNECIDO E INSTALADO EM RAMAL DE DESCARGA OU RAMAL DE ESGOTO SANITÁRIO. AF_12/2014</v>
          </cell>
        </row>
        <row r="1841">
          <cell r="E1841" t="str">
            <v>LUVA SIMPLES, PVC, SERIE NORMAL, ESGOTO PREDIAL, DN 50 MM, JUNTA ELÁSTICA, FORNECIDO E INSTALADO EM RAMAL DE DESCARGA OU RAMAL DE ESGOTO SANITÁRIO. AF_12/2014</v>
          </cell>
        </row>
        <row r="1842">
          <cell r="E1842" t="str">
            <v>LUVA DE CORRER, PVC, SERIE NORMAL, ESGOTO PREDIAL, DN 50 MM, JUNTA ELÁSTICA, FORNECIDO E INSTALADO EM RAMAL DE DESCARGA OU RAMAL DE ESGOTO SANITÁRIO. AF_12/2014</v>
          </cell>
        </row>
        <row r="1843">
          <cell r="E1843" t="str">
            <v>LUVA, CPVC, SOLDÁVEL, DN 28MM, INSTALADO EM RAMAL DE DISTRIBUIÇÃO DE ÁGUA   FORNECIMENTO E INSTALAÇÃO. AF_12/2014</v>
          </cell>
        </row>
        <row r="1844">
          <cell r="E1844" t="str">
            <v>LUVA DE CORRER, CPVC, SOLDÁVEL, DN 28MM, INSTALADO EM RAMAL DE DISTRIBUIÇÃO DE ÁGUA   FORNECIMENTO E INSTALAÇÃO. AF_12/2014</v>
          </cell>
        </row>
        <row r="1845">
          <cell r="E1845" t="str">
            <v>UNIÃO, CPVC, SOLDÁVEL, DN 28MM, INSTALADO EM RAMAL DE DISTRIBUIÇÃO DE ÁGUA   FORNECIMENTO E INSTALAÇÃO. AF_12/2014</v>
          </cell>
        </row>
        <row r="1846">
          <cell r="E1846" t="str">
            <v>CONECTOR, CPVC, SOLDÁVEL, DN 28MM X 1 , INSTALADO EM RAMAL DE DISTRIBUIÇÃO DE ÁGUA   FORNECIMENTO E INSTALAÇÃO. AF_12/2014</v>
          </cell>
        </row>
        <row r="1847">
          <cell r="E1847" t="str">
            <v>BUCHA DE REDUÇÃO, CPVC, SOLDÁVEL, DN 28MM X 22MM, INSTALADO EM RAMAL DE DISTRIBUIÇÃO DE ÁGUA - FORNECIMENTO E INSTALAÇÃO. AF_12/2014</v>
          </cell>
        </row>
        <row r="1848">
          <cell r="E1848" t="str">
            <v>LUVA, CPVC, SOLDÁVEL, DN 35MM, INSTALADO EM RAMAL DE DISTRIBUIÇÃO DE ÁGUA - FORNECIMENTO E INSTALAÇÃO. AF_12/2014</v>
          </cell>
        </row>
        <row r="1849">
          <cell r="E1849" t="str">
            <v>LUVA DE CORRER, CPVC, SOLDÁVEL, DN 35MM, INSTALADO EM RAMAL DE DISTRIBUIÇÃO DE ÁGUA - FORNECIMENTO E INSTALAÇÃO. AF_12/2014</v>
          </cell>
        </row>
        <row r="1850">
          <cell r="E1850" t="str">
            <v>UNIÃO, CPVC, SOLDÁVEL, DN35MM, INSTALADO EM RAMAL DE DISTRIBUIÇÃO DE ÁGUA - FORNECIMENTO E INSTALAÇÃO. AF_12/2014</v>
          </cell>
        </row>
        <row r="1851">
          <cell r="E1851" t="str">
            <v>CONECTOR, CPVC, SOLDÁVEL, DN 35MM X 1 1/4 , INSTALADO EM RAMAL DE DISTRIBUIÇÃO DE ÁGUA - FORNECIMENTO E INSTALAÇÃO. AF_12/2014</v>
          </cell>
        </row>
        <row r="1852">
          <cell r="E1852" t="str">
            <v>BUCHA DE REDUÇÃO, CPVC, SOLDÁVEL, DN35MM X 28MM, INSTALADO EM RAMAL DE DISTRIBUIÇÃO DE ÁGUA - FORNECIMENTO E INSTALAÇÃO. AF_12/2014</v>
          </cell>
        </row>
        <row r="1853">
          <cell r="E1853" t="str">
            <v>TE, CPVC, SOLDÁVEL, DN 22MM, INSTALADO EM RAMAL DE DISTRIBUIÇÃO DE ÁGUA - FORNECIMENTO E INSTALAÇÃO. AF_12/2014</v>
          </cell>
        </row>
        <row r="1854">
          <cell r="E1854" t="str">
            <v>TE DE TRANSIÇÃO, CPVC, SOLDÁVEL, DN 22MM X 1/2 , INSTALADO EM RAMAL DE DISTRIBUIÇÃO DE ÁGUA   FORNECIMENTO E INSTALAÇÃO. AF_12/2014</v>
          </cell>
        </row>
        <row r="1855">
          <cell r="E1855" t="str">
            <v>TÊ MISTURADOR, CPVC, SOLDÁVEL, DN 22MM, INSTALADO EM RAMAL DE DISTRIBUIÇÃO DE ÁGUA - FORNECIMENTO E INSTALAÇÃO. AF_12/2014</v>
          </cell>
        </row>
        <row r="1856">
          <cell r="E1856" t="str">
            <v>TÊ, CPVC, SOLDÁVEL, DN 28MM, INSTALADO EM RAMAL DE DISTRIBUIÇÃO DE ÁGUA - FORNECIMENTO E INSTALAÇÃO. AF_12/2014</v>
          </cell>
        </row>
        <row r="1857">
          <cell r="E1857" t="str">
            <v>TÊ, CPVC, SOLDÁVEL, DN35MM, INSTALADO EM RAMAL DE DISTRIBUIÇÃO DE ÁGUA - FORNECIMENTO E INSTALAÇÃO. AF_12/2014</v>
          </cell>
        </row>
        <row r="1858">
          <cell r="E1858" t="str">
            <v>TUBO, CPVC, SOLDÁVEL, DN 54MM, INSTALADO EM PRUMADA DE ÁGUA  FORNECIMENTO E INSTALAÇÃO. AF_12/2014</v>
          </cell>
        </row>
        <row r="1859">
          <cell r="E1859" t="str">
            <v>LUVA SIMPLES, PVC, SERIE NORMAL, ESGOTO PREDIAL, DN 75 MM, JUNTA ELÁSTICA, FORNECIDO E INSTALADO EM RAMAL DE DESCARGA OU RAMAL DE ESGOTO SANITÁRIO. AF_12/2014</v>
          </cell>
        </row>
        <row r="1860">
          <cell r="E1860" t="str">
            <v>LUVA DE CORRER, PVC, SERIE NORMAL, ESGOTO PREDIAL, DN 75 MM, JUNTA ELÁSTICA, FORNECIDO E INSTALADO EM RAMAL DE DESCARGA OU RAMAL DE ESGOTO SANITÁRIO. AF_12/2014</v>
          </cell>
        </row>
        <row r="1861">
          <cell r="E1861" t="str">
            <v>JOELHO 90 GRAUS, CPVC, SOLDÁVEL, DN 35MM, INSTALADO EM PRUMADA DE ÁGUA  FORNECIMENTO E INSTALAÇÃO. AF_12/2014</v>
          </cell>
        </row>
        <row r="1862">
          <cell r="E1862" t="str">
            <v>LUVA SIMPLES, PVC, SERIE NORMAL, ESGOTO PREDIAL, DN 100 MM, JUNTA ELÁSTICA, FORNECIDO E INSTALADO EM RAMAL DE DESCARGA OU RAMAL DE ESGOTO SANITÁRIO. AF_12/2014</v>
          </cell>
        </row>
        <row r="1863">
          <cell r="E1863" t="str">
            <v>LUVA DE CORRER, PVC, SERIE NORMAL, ESGOTO PREDIAL, DN 100 MM, JUNTA ELÁSTICA, FORNECIDO E INSTALADO EM RAMAL DE DESCARGA OU RAMAL DE ESGOTO SANITÁRIO. AF_12/2014</v>
          </cell>
        </row>
        <row r="1864">
          <cell r="E1864" t="str">
            <v>JOELHO 45 GRAUS, CPVC, SOLDÁVEL, DN 35MM, INSTALADO EM PRUMADA DE ÁGUA - FORNECIMENTO E INSTALAÇÃO. AF_12/2014</v>
          </cell>
        </row>
        <row r="1865">
          <cell r="E1865" t="str">
            <v>JOELHO 90 GRAUS, CPVC, SOLDÁVEL, DN 42MM, INSTALADO EM PRUMADA DE ÁGUA  FORNECIMENTO E INSTALAÇÃO. AF_12/2014</v>
          </cell>
        </row>
        <row r="1866">
          <cell r="E1866" t="str">
            <v>TE, PVC, SERIE NORMAL, ESGOTO PREDIAL, DN 40 X 40 MM, JUNTA SOLDÁVEL, FORNECIDO E INSTALADO EM RAMAL DE DESCARGA OU RAMAL DE ESGOTO SANITÁRIO. AF_12/2014</v>
          </cell>
        </row>
        <row r="1867">
          <cell r="E1867" t="str">
            <v>JUNÇÃO SIMPLES, PVC, SERIE NORMAL, ESGOTO PREDIAL, DN 40 MM, JUNTA SOLDÁVEL, FORNECIDO E INSTALADO EM RAMAL DE DESCARGA OU RAMAL DE ESGOTO SANITÁRIO. AF_12/2014</v>
          </cell>
        </row>
        <row r="1868">
          <cell r="E1868" t="str">
            <v>TE, PVC, SERIE NORMAL, ESGOTO PREDIAL, DN 50 X 50 MM, JUNTA ELÁSTICA, FORNECIDO E INSTALADO EM RAMAL DE DESCARGA OU RAMAL DE ESGOTO SANITÁRIO. AF_12/2014</v>
          </cell>
        </row>
        <row r="1869">
          <cell r="E1869" t="str">
            <v>JUNÇÃO SIMPLES, PVC, SERIE NORMAL, ESGOTO PREDIAL, DN 50 X 50 MM, JUNTA ELÁSTICA, FORNECIDO E INSTALADO EM RAMAL DE DESCARGA OU RAMAL DE ESGOTO SANITÁRIO. AF_12/2014</v>
          </cell>
        </row>
        <row r="1870">
          <cell r="E1870" t="str">
            <v>TE, PVC, SERIE NORMAL, ESGOTO PREDIAL, DN 75 X 75 MM, JUNTA ELÁSTICA, FORNECIDO E INSTALADO EM RAMAL DE DESCARGA OU RAMAL DE ESGOTO SANITÁRIO. AF_12/2014</v>
          </cell>
        </row>
        <row r="1871">
          <cell r="E1871" t="str">
            <v>JOELHO 45 GRAUS, CPVC, SOLDÁVEL, DN 42MM, INSTALADO EM PRUMADA DE ÁGUA  FORNECIMENTO E INSTALAÇÃO. AF_12/2014</v>
          </cell>
        </row>
        <row r="1872">
          <cell r="E1872" t="str">
            <v>JOELHO 90 GRAUS, CPVC, SOLDÁVEL, DN 54MM, INSTALADO EM PRUMADA DE ÁGUA  FORNECIMENTO E INSTALAÇÃO. AF_12/2014</v>
          </cell>
        </row>
        <row r="1873">
          <cell r="E1873" t="str">
            <v>JOELHO 45 GRAUS, CPVC, SOLDÁVEL, DN 54MM, INSTALADO EM PRUMADA DE ÁGUA  FORNECIMENTO E INSTALAÇÃO. AF_12/2014</v>
          </cell>
        </row>
        <row r="1874">
          <cell r="E1874" t="str">
            <v>JOELHO 90 GRAUS, CPVC, SOLDÁVEL, DN 73MM, INSTALADO EM PRUMADA DE ÁGUA  FORNECIMENTO E INSTALAÇÃO. AF_12/2014</v>
          </cell>
        </row>
        <row r="1875">
          <cell r="E1875" t="str">
            <v>JOELHO 45 GRAUS, CPVC, SOLDÁVEL, DN 73MM, INSTALADO EM PRUMADA DE ÁGUA  FORNECIMENTO E INSTALAÇÃO. AF_12/2014</v>
          </cell>
        </row>
        <row r="1876">
          <cell r="E1876" t="str">
            <v>JOELHO 90 GRAUS, CPVC, SOLDÁVEL, DN 89MM, INSTALADO EM PRUMADA DE ÁGUA  FORNECIMENTO E INSTALAÇÃO. AF_12/2014</v>
          </cell>
        </row>
        <row r="1877">
          <cell r="E1877" t="str">
            <v>JOELHO 45 GRAUS, CPVC, SOLDÁVEL, DN 89MM, INSTALADO EM PRUMADA DE ÁGUA  FORNECIMENTO E INSTALAÇÃO. AF_12/2014</v>
          </cell>
        </row>
        <row r="1878">
          <cell r="E1878" t="str">
            <v>LUVA, CPVC, SOLDÁVEL, DN 35MM, INSTALADO EM PRUMADA DE ÁGUA  FORNECIMENTO E INSTALAÇÃO. AF_12/2014</v>
          </cell>
        </row>
        <row r="1879">
          <cell r="E1879" t="str">
            <v>JUNÇÃO SIMPLES, PVC, SERIE NORMAL, ESGOTO PREDIAL, DN 75 X 75 MM, JUNTA ELÁSTICA, FORNECIDO E INSTALADO EM RAMAL DE DESCARGA OU RAMAL DE ESGOTO SANITÁRIO. AF_12/2014</v>
          </cell>
        </row>
        <row r="1880">
          <cell r="E1880" t="str">
            <v>TE, PVC, SERIE NORMAL, ESGOTO PREDIAL, DN 100 X 100 MM, JUNTA ELÁSTICA, FORNECIDO E INSTALADO EM RAMAL DE DESCARGA OU RAMAL DE ESGOTO SANITÁRIO. AF_12/2014</v>
          </cell>
        </row>
        <row r="1881">
          <cell r="E1881" t="str">
            <v>JUNÇÃO SIMPLES, PVC, SERIE NORMAL, ESGOTO PREDIAL, DN 100 X 100 MM, JUNTA ELÁSTICA, FORNECIDO E INSTALADO EM RAMAL DE DESCARGA OU RAMAL DE ESGOTO SANITÁRIO. AF_12/2014</v>
          </cell>
        </row>
        <row r="1882">
          <cell r="E1882" t="str">
            <v>JOELHO 90 GRAUS, PVC, SERIE NORMAL, ESGOTO PREDIAL, DN 50 MM, JUNTA ELÁSTICA, FORNECIDO E INSTALADO EM PRUMADA DE ESGOTO SANITÁRIO OU VENTILAÇÃO. AF_12/2014</v>
          </cell>
        </row>
        <row r="1883">
          <cell r="E1883" t="str">
            <v>JOELHO 45 GRAUS, PVC, SERIE NORMAL, ESGOTO PREDIAL, DN 50 MM, JUNTA ELÁSTICA, FORNECIDO E INSTALADO EM PRUMADA DE ESGOTO SANITÁRIO OU VENTILAÇÃO. AF_12/2014</v>
          </cell>
        </row>
        <row r="1884">
          <cell r="E1884" t="str">
            <v>CURVA CURTA 90 GRAUS, PVC, SERIE NORMAL, ESGOTO PREDIAL, DN 50 MM, JUNTA ELÁSTICA, FORNECIDO E INSTALADO EM PRUMADA DE ESGOTO SANITÁRIO OU VENTILAÇÃO. AF_12/2014</v>
          </cell>
        </row>
        <row r="1885">
          <cell r="E1885" t="str">
            <v>CURVA LONGA 90 GRAUS, PVC, SERIE NORMAL, ESGOTO PREDIAL, DN 50 MM, JUNTA ELÁSTICA, FORNECIDO E INSTALADO EM PRUMADA DE ESGOTO SANITÁRIO OU VENTILAÇÃO. AF_12/2014</v>
          </cell>
        </row>
        <row r="1886">
          <cell r="E1886" t="str">
            <v>JOELHO 90 GRAUS, PVC, SERIE NORMAL, ESGOTO PREDIAL, DN 75 MM, JUNTA ELÁSTICA, FORNECIDO E INSTALADO EM PRUMADA DE ESGOTO SANITÁRIO OU VENTILAÇÃO. AF_12/2014</v>
          </cell>
        </row>
        <row r="1887">
          <cell r="E1887" t="str">
            <v>JOELHO 45 GRAUS, PVC, SERIE NORMAL, ESGOTO PREDIAL, DN 75 MM, JUNTA ELÁSTICA, FORNECIDO E INSTALADO EM PRUMADA DE ESGOTO SANITÁRIO OU VENTILAÇÃO. AF_12/2014</v>
          </cell>
        </row>
        <row r="1888">
          <cell r="E1888" t="str">
            <v>CURVA CURTA 90 GRAUS, PVC, SERIE NORMAL, ESGOTO PREDIAL, DN 75 MM, JUNTA ELÁSTICA, FORNECIDO E INSTALADO EM PRUMADA DE ESGOTO SANITÁRIO OU VENTILAÇÃO. AF_12/2014</v>
          </cell>
        </row>
        <row r="1889">
          <cell r="E1889" t="str">
            <v>CURVA LONGA 90 GRAUS, PVC, SERIE NORMAL, ESGOTO PREDIAL, DN 75 MM, JUNTA ELÁSTICA, FORNECIDO E INSTALADO EM PRUMADA DE ESGOTO SANITÁRIO OU VENTILAÇÃO. AF_12/2014</v>
          </cell>
        </row>
        <row r="1890">
          <cell r="E1890" t="str">
            <v>JOELHO 90 GRAUS, PVC, SERIE NORMAL, ESGOTO PREDIAL, DN 100 MM, JUNTA ELÁSTICA, FORNECIDO E INSTALADO EM PRUMADA DE ESGOTO SANITÁRIO OU VENTILAÇÃO. AF_12/2014</v>
          </cell>
        </row>
        <row r="1891">
          <cell r="E1891" t="str">
            <v>JOELHO 45 GRAUS, PVC, SERIE NORMAL, ESGOTO PREDIAL, DN 100 MM, JUNTA ELÁSTICA, FORNECIDO E INSTALADO EM PRUMADA DE ESGOTO SANITÁRIO OU VENTILAÇÃO. AF_12/2014</v>
          </cell>
        </row>
        <row r="1892">
          <cell r="E1892" t="str">
            <v>CURVA CURTA 90 GRAUS, PVC, SERIE NORMAL, ESGOTO PREDIAL, DN 100 MM, JUNTA ELÁSTICA, FORNECIDO E INSTALADO EM PRUMADA DE ESGOTO SANITÁRIO OU VENTILAÇÃO. AF_12/2014</v>
          </cell>
        </row>
        <row r="1893">
          <cell r="E1893" t="str">
            <v>CURVA LONGA 90 GRAUS, PVC, SERIE NORMAL, ESGOTO PREDIAL, DN 100 MM, JUNTA ELÁSTICA, FORNECIDO E INSTALADO EM PRUMADA DE ESGOTO SANITÁRIO OU VENTILAÇÃO. AF_12/2014</v>
          </cell>
        </row>
        <row r="1894">
          <cell r="E1894" t="str">
            <v>LUVA SIMPLES, PVC, SERIE NORMAL, ESGOTO PREDIAL, DN 50 MM, JUNTA ELÁSTICA, FORNECIDO E INSTALADO EM PRUMADA DE ESGOTO SANITÁRIO OU VENTILAÇÃO. AF_12/2014</v>
          </cell>
        </row>
        <row r="1895">
          <cell r="E1895" t="str">
            <v>LUVA DE CORRER, PVC, SERIE NORMAL, ESGOTO PREDIAL, DN 50 MM, JUNTA ELÁSTICA, FORNECIDO E INSTALADO EM PRUMADA DE ESGOTO SANITÁRIO OU VENTILAÇÃO. AF_12/2014</v>
          </cell>
        </row>
        <row r="1896">
          <cell r="E1896" t="str">
            <v>LUVA DE CORRER, CPVC, SOLDÁVEL, DN 35MM, INSTALADO EM PRUMADA DE ÁGUA  FORNECIMENTO E INSTALAÇÃO. AF_12/2014</v>
          </cell>
        </row>
        <row r="1897">
          <cell r="E1897" t="str">
            <v>UNIÃO, CPVC, SOLDÁVEL, DN35MM, INSTALADO EM PRUMADA DE ÁGUA  FORNECIMENTO E INSTALAÇÃO. AF_12/2014</v>
          </cell>
        </row>
        <row r="1898">
          <cell r="E1898" t="str">
            <v>LUVA SIMPLES, PVC, SERIE NORMAL, ESGOTO PREDIAL, DN 75 MM, JUNTA ELÁSTICA, FORNECIDO E INSTALADO EM PRUMADA DE ESGOTO SANITÁRIO OU VENTILAÇÃO. AF_12/2014</v>
          </cell>
        </row>
        <row r="1899">
          <cell r="E1899" t="str">
            <v>CONECTOR, CPVC, SOLDÁVEL, DN 35MM X 1 1/4, INSTALADO EM PRUMADA DE ÁGUA  FORNECIMENTO E INSTALAÇÃO. AF_12/2014</v>
          </cell>
        </row>
        <row r="1900">
          <cell r="E1900" t="str">
            <v>LUVA DE CORRER, PVC, SERIE NORMAL, ESGOTO PREDIAL, DN 75 MM, JUNTA ELÁSTICA, FORNECIDO E INSTALADO EM PRUMADA DE ESGOTO SANITÁRIO OU VENTILAÇÃO. AF_12/2014</v>
          </cell>
        </row>
        <row r="1901">
          <cell r="E1901" t="str">
            <v>BUCHA DE REDUÇÃO, CPVC, SOLDÁVEL, DN35MM X 28MM, INSTALADO EM PRUMADA DE ÁGUA  FORNECIMENTO E INSTALAÇÃO. AF_12/2014</v>
          </cell>
        </row>
        <row r="1902">
          <cell r="E1902" t="str">
            <v>LUVA SIMPLES, PVC, SERIE NORMAL, ESGOTO PREDIAL, DN 100 MM, JUNTA ELÁSTICA, FORNECIDO E INSTALADO EM PRUMADA DE ESGOTO SANITÁRIO OU VENTILAÇÃO. AF_12/2014</v>
          </cell>
        </row>
        <row r="1903">
          <cell r="E1903" t="str">
            <v>LUVA, CPVC, SOLDÁVEL, DN 42MM, INSTALADO EM PRUMADA DE ÁGUA  FORNECIMENTO E INSTALAÇÃO. AF_12/2014</v>
          </cell>
        </row>
        <row r="1904">
          <cell r="E1904" t="str">
            <v>LUVA DE CORRER, PVC, SERIE NORMAL, ESGOTO PREDIAL, DN 100 MM, JUNTA ELÁSTICA, FORNECIDO E INSTALADO EM PRUMADA DE ESGOTO SANITÁRIO OU VENTILAÇÃO. AF_12/2014</v>
          </cell>
        </row>
        <row r="1905">
          <cell r="E1905" t="str">
            <v>LUVA DE CORRER, CPVC, SOLDÁVEL, DN 42MM, INSTALADO EM PRUMADA DE ÁGUA  FORNECIMENTO E INSTALAÇÃO. AF_12/2014</v>
          </cell>
        </row>
        <row r="1906">
          <cell r="E1906" t="str">
            <v>TE, PVC, SERIE NORMAL, ESGOTO PREDIAL, DN 50 X 50 MM, JUNTA ELÁSTICA, FORNECIDO E INSTALADO EM PRUMADA DE ESGOTO SANITÁRIO OU VENTILAÇÃO. AF_12/2014</v>
          </cell>
        </row>
        <row r="1907">
          <cell r="E1907" t="str">
            <v>LUVA DE TRANSIÇÃO, CPVC, SOLDÁVEL, DN42MM X 1.1/2, INSTALADO EM PRUMADA DE ÁGUA  FORNECIMENTO E INSTALAÇÃO. AF_12/2014</v>
          </cell>
        </row>
        <row r="1908">
          <cell r="E1908" t="str">
            <v>JUNÇÃO SIMPLES, PVC, SERIE NORMAL, ESGOTO PREDIAL, DN 50 X 50 MM, JUNTA ELÁSTICA, FORNECIDO E INSTALADO EM PRUMADA DE ESGOTO SANITÁRIO OU VENTILAÇÃO. AF_12/2014</v>
          </cell>
        </row>
        <row r="1909">
          <cell r="E1909" t="str">
            <v>UNIÃO, CPVC, SOLDÁVEL, DN42MM, INSTALADO EM PRUMADA DE ÁGUA  FORNECIMENTO E INSTALAÇÃO. AF_12/2014</v>
          </cell>
        </row>
        <row r="1910">
          <cell r="E1910" t="str">
            <v>TE, PVC, SERIE NORMAL, ESGOTO PREDIAL, DN 75 X 75 MM, JUNTA ELÁSTICA, FORNECIDO E INSTALADO EM PRUMADA DE ESGOTO SANITÁRIO OU VENTILAÇÃO. AF_12/2014</v>
          </cell>
        </row>
        <row r="1911">
          <cell r="E1911" t="str">
            <v>JUNÇÃO SIMPLES, PVC, SERIE NORMAL, ESGOTO PREDIAL, DN 75 X 75 MM, JUNTA ELÁSTICA, FORNECIDO E INSTALADO EM PRUMADA DE ESGOTO SANITÁRIO OU VENTILAÇÃO. AF_12/2014</v>
          </cell>
        </row>
        <row r="1912">
          <cell r="E1912" t="str">
            <v>CONECTOR, CPVC, SOLDÁVEL, DN 42MM X 1.1/2, INSTALADO EM PRUMADA DE ÁGUA  FORNECIMENTO E INSTALAÇÃO. AF_12/2014</v>
          </cell>
        </row>
        <row r="1913">
          <cell r="E1913" t="str">
            <v>BUCHA DE REDUÇÃO, CPVC, SOLDÁVEL, DN 42MM X 22MM, INSTALADO EM RAMAL DE DISTRIBUIÇÃO DE ÁGUA - FORNECIMENTO E INSTALAÇÃO. AF_12/2014</v>
          </cell>
        </row>
        <row r="1914">
          <cell r="E1914" t="str">
            <v>TE, PVC, SERIE NORMAL, ESGOTO PREDIAL, DN 100 X 100 MM, JUNTA ELÁSTICA, FORNECIDO E INSTALADO EM PRUMADA DE ESGOTO SANITÁRIO OU VENTILAÇÃO. AF_12/2014</v>
          </cell>
        </row>
        <row r="1915">
          <cell r="E1915" t="str">
            <v>JUNÇÃO SIMPLES, PVC, SERIE NORMAL, ESGOTO PREDIAL, DN 100 X 100 MM, JUNTA ELÁSTICA, FORNECIDO E INSTALADO EM PRUMADA DE ESGOTO SANITÁRIO OU VENTILAÇÃO. AF_12/2014</v>
          </cell>
        </row>
        <row r="1916">
          <cell r="E1916" t="str">
            <v>LUVA, CPVC, SOLDÁVEL, DN 54MM, INSTALADO EM PRUMADA DE ÁGUA  FORNECIMENTO E INSTALAÇÃO. AF_12/2014</v>
          </cell>
        </row>
        <row r="1917">
          <cell r="E1917" t="str">
            <v>LUVA DE TRANSIÇÃO, CPVC, SOLDÁVEL, DN 54MM X 2, INSTALADO EM PRUMADA DE ÁGUA  FORNECIMENTO E INSTALAÇÃO. AF_12/2014</v>
          </cell>
        </row>
        <row r="1918">
          <cell r="E1918" t="str">
            <v>UNIÃO, CPVC, SOLDÁVEL, DN 54MM, INSTALADO EM PRUMADA DE ÁGUA  FORNECIMENTO E INSTALAÇÃO. AF_12/2014</v>
          </cell>
        </row>
        <row r="1919">
          <cell r="E1919" t="str">
            <v>LUVA, CPVC, SOLDÁVEL, DN 73MM, INSTALADO EM PRUMADA DE ÁGUA  FORNECIMENTO E INSTALAÇÃO. AF_12/2014</v>
          </cell>
        </row>
        <row r="1920">
          <cell r="E1920" t="str">
            <v>UNIÃO, CPVC, SOLDÁVEL, DN 73MM, INSTALADO EM PRUMADA DE ÁGUA  FORNECIMENTO E INSTALAÇÃO. AF_12/2014</v>
          </cell>
        </row>
        <row r="1921">
          <cell r="E1921" t="str">
            <v>LUVA, CPVC, SOLDÁVEL, DN 89MM, INSTALADO EM PRUMADA DE ÁGUA  FORNECIMENTO E INSTALAÇÃO. AF_12/2014</v>
          </cell>
        </row>
        <row r="1922">
          <cell r="E1922" t="str">
            <v>UNIÃO, CPVC, SOLDÁVEL, DN 89MM, INSTALADO EM PRUMADA DE ÁGUA  FORNECIMENTO E INSTALAÇÃO. AF_12/2014</v>
          </cell>
        </row>
        <row r="1923">
          <cell r="E1923" t="str">
            <v>TÊ, CPVC, SOLDÁVEL, DN 35MM, INSTALADO EM PRUMADA DE ÁGUA  FORNECIMENTO E INSTALAÇÃO. AF_12/2014</v>
          </cell>
        </row>
        <row r="1924">
          <cell r="E1924" t="str">
            <v>TE, CPVC, SOLDÁVEL, DN  42MM, INSTALADO EM PRUMADA DE ÁGUA  FORNECIMENTO E INSTALAÇÃO. AF_12/2014</v>
          </cell>
        </row>
        <row r="1925">
          <cell r="E1925" t="str">
            <v>TÊ, CPVC, SOLDÁVEL, DN 54 MM, INSTALADO EM PRUMADA DE ÁGUA  FORNECIMENTO E INSTALAÇÃO. AF_12/2014</v>
          </cell>
        </row>
        <row r="1926">
          <cell r="E1926" t="str">
            <v>TÊ, CPVC, SOLDÁVEL, DN 73MM, INSTALADO EM PRUMADA DE ÁGUA  FORNECIMENTO E INSTALAÇÃO. AF_12/2014</v>
          </cell>
        </row>
        <row r="1927">
          <cell r="E1927" t="str">
            <v>TÊ, CPVC, SOLDÁVEL, DN 89MM, INSTALADO EM PRUMADA DE ÁGUA  FORNECIMENTO E INSTALAÇÃO. AF_12/2014</v>
          </cell>
        </row>
        <row r="1928">
          <cell r="E1928" t="str">
            <v>JOELHO 90 GRAUS, PVC, SERIE NORMAL, ESGOTO PREDIAL, DN 100 MM, JUNTA ELÁSTICA, FORNECIDO E INSTALADO EM SUBCOLETOR AÉREO DE ESGOTO SANITÁRIO. AF_12/2014</v>
          </cell>
        </row>
        <row r="1929">
          <cell r="E1929" t="str">
            <v>JOELHO 45 GRAUS, PVC, SERIE NORMAL, ESGOTO PREDIAL, DN 100 MM, JUNTA ELÁSTICA, FORNECIDO E INSTALADO EM SUBCOLETOR AÉREO DE ESGOTO SANITÁRIO. AF_12/2014</v>
          </cell>
        </row>
        <row r="1930">
          <cell r="E1930" t="str">
            <v>CURVA CURTA 90 GRAUS, PVC, SERIE NORMAL, ESGOTO PREDIAL, DN 100 MM, JUNTA ELÁSTICA, FORNECIDO E INSTALADO EM SUBCOLETOR AÉREO DE ESGOTO SANITÁRIO. AF_12/2014</v>
          </cell>
        </row>
        <row r="1931">
          <cell r="E1931" t="str">
            <v>CURVA LONGA 90 GRAUS, PVC, SERIE NORMAL, ESGOTO PREDIAL, DN 100 MM, JUNTA ELÁSTICA, FORNECIDO E INSTALADO EM SUBCOLETOR AÉREO DE ESGOTO SANITÁRIO. AF_12/2014</v>
          </cell>
        </row>
        <row r="1932">
          <cell r="E1932" t="str">
            <v>JOELHO 90 GRAUS, PVC, SERIE NORMAL, ESGOTO PREDIAL, DN 150 MM, JUNTA ELÁSTICA, FORNECIDO E INSTALADO EM SUBCOLETOR AÉREO DE ESGOTO SANITÁRIO. AF_12/2014</v>
          </cell>
        </row>
        <row r="1933">
          <cell r="E1933" t="str">
            <v>JOELHO 45 GRAUS, PVC, SERIE NORMAL, ESGOTO PREDIAL, DN 150 MM, JUNTA ELÁSTICA, FORNECIDO E INSTALADO EM SUBCOLETOR AÉREO DE ESGOTO SANITÁRIO. AF_12/2014</v>
          </cell>
        </row>
        <row r="1934">
          <cell r="E1934" t="str">
            <v>LUVA SIMPLES, PVC, SERIE NORMAL, ESGOTO PREDIAL, DN 100 MM, JUNTA ELÁSTICA, FORNECIDO E INSTALADO EM SUBCOLETOR AÉREO DE ESGOTO SANITÁRIO. AF_12/2014</v>
          </cell>
        </row>
        <row r="1935">
          <cell r="E1935" t="str">
            <v>LUVA DE CORRER, PVC, SERIE NORMAL, ESGOTO PREDIAL, DN 100 MM, JUNTA ELÁSTICA, FORNECIDO E INSTALADO EM SUBCOLETOR AÉREO DE ESGOTO SANITÁRIO. AF_12/2014</v>
          </cell>
        </row>
        <row r="1936">
          <cell r="E1936" t="str">
            <v>LUVA DE CORRER, PVC, SERIE NORMAL, ESGOTO PREDIAL, DN 150 MM, JUNTA ELÁSTICA, FORNECIDO E INSTALADO EM SUBCOLETOR AÉREO DE ESGOTO SANITÁRIO. AF_12/2014</v>
          </cell>
        </row>
        <row r="1937">
          <cell r="E1937" t="str">
            <v>TE, PVC, SERIE NORMAL, ESGOTO PREDIAL, DN 100 X 100 MM, JUNTA ELÁSTICA, FORNECIDO E INSTALADO EM SUBCOLETOR AÉREO DE ESGOTO SANITÁRIO. AF_12/2014</v>
          </cell>
        </row>
        <row r="1938">
          <cell r="E1938" t="str">
            <v>JUNÇÃO SIMPLES, PVC, SERIE NORMAL, ESGOTO PREDIAL, DN 100 X 100 MM, JUNTA ELÁSTICA, FORNECIDO E INSTALADO EM SUBCOLETOR AÉREO DE ESGOTO SANITÁRIO. AF_12/2014</v>
          </cell>
        </row>
        <row r="1939">
          <cell r="E1939" t="str">
            <v>TE, PVC, SERIE NORMAL, ESGOTO PREDIAL, DN 150 X 150 MM, JUNTA ELÁSTICA, FORNECIDO E INSTALADO EM SUBCOLETOR AÉREO DE ESGOTO SANITÁRIO. AF_12/2014</v>
          </cell>
        </row>
        <row r="1940">
          <cell r="E1940" t="str">
            <v>JUNÇÃO SIMPLES, PVC, SERIE NORMAL, ESGOTO PREDIAL, DN 150 X 150 MM, JUNTA ELÁSTICA, FORNECIDO E INSTALADO EM SUBCOLETOR AÉREO DE ESGOTO SANITÁRIO. AF_12/2014</v>
          </cell>
        </row>
        <row r="1941">
          <cell r="E1941" t="str">
            <v>JOELHO 90 GRAUS, PVC, SOLDÁVEL, DN 25MM, INSTALADO EM DRENO DE AR-CONDICIONADO - FORNECIMENTO E INSTALAÇÃO. AF_12/2014</v>
          </cell>
        </row>
        <row r="1942">
          <cell r="E1942" t="str">
            <v>JOELHO 45 GRAUS, PVC, SOLDÁVEL, DN 25MM, INSTALADO EM DRENO DE AR-CONDICIONADO - FORNECIMENTO E INSTALAÇÃO. AF_12/2014</v>
          </cell>
        </row>
        <row r="1943">
          <cell r="E1943" t="str">
            <v>LUVA, PVC, SOLDÁVEL, DN 25MM, INSTALADO EM DRENO DE AR-CONDICIONADO - FORNECIMENTO E INSTALAÇÃO. AF_12/2014</v>
          </cell>
        </row>
        <row r="1944">
          <cell r="E1944" t="str">
            <v>TE, PVC, SOLDÁVEL, DN 25MM, INSTALADO EM DRENO DE AR-CONDICIONADO - FORNECIMENTO E INSTALAÇÃO. AF_12/2014</v>
          </cell>
        </row>
        <row r="1945">
          <cell r="E1945" t="str">
            <v>LUVA COM BUCHA DE LATÃO, PVC, SOLDÁVEL, DN 32MM X 1 , INSTALADO EM RAMAL OU SUB-RAMAL DE ÁGUA   FORNECIMENTO E INSTALAÇÃO. AF_12/2014</v>
          </cell>
        </row>
        <row r="1946">
          <cell r="E1946" t="str">
            <v>LUVA COM BUCHA DE LATÃO, PVC, SOLDÁVEL, DN 25MM X 3/4, INSTALADO EM PRUMADA DE ÁGUA - FORNECIMENTO E INSTALAÇÃO. AF_12/2014</v>
          </cell>
        </row>
        <row r="1947">
          <cell r="E1947" t="str">
            <v>LUVA SOLDÁVEL E COM BUCHA DE LATÃO, PVC, SOLDÁVEL, DN 32MM X 1 , INSTALADO EM PRUMADA DE ÁGUA   FORNECIMENTO E INSTALAÇÃO. AF_12/2014</v>
          </cell>
        </row>
        <row r="1948">
          <cell r="E1948" t="str">
            <v>JOELHO 90 GRAUS COM BUCHA DE LATÃO, PVC, SOLDÁVEL, DN 25MM, X 1/2 INSTALADO EM RAMAL OU SUB-RAMAL DE ÁGUA - FORNECIMENTO E INSTALAÇÃO. AF_12/2014</v>
          </cell>
        </row>
        <row r="1949">
          <cell r="E1949" t="str">
            <v>TÊ COM BUCHA DE LATÃO NA BOLSA CENTRAL, PVC, SOLDÁVEL, DN 25MM X 3/4, INSTALADO EM RAMAL OU SUB-RAMAL DE ÁGUA - FORNECIMENTO E INSTALAÇÃO. AF_03/2015</v>
          </cell>
        </row>
        <row r="1950">
          <cell r="E1950" t="str">
            <v>BUCHA DE REDUÇÃO, PVC, SOLDÁVEL, DN 40MM X 32MM, INSTALADO EM RAMAL OU SUB-RAMAL DE ÁGUA - FORNECIMENTO E INSTALAÇÃO. AF_03/2015</v>
          </cell>
        </row>
        <row r="1951">
          <cell r="E1951" t="str">
            <v>COTOVELO EM COBRE, DN 22 MM, 90 GRAUS, SEM ANEL DE SOLDA, INSTALADO EM PRUMADA   FORNECIMENTO E INSTALAÇÃO. AF_12/2015</v>
          </cell>
        </row>
        <row r="1952">
          <cell r="E1952" t="str">
            <v>COTOVELO EM COBRE, DN 28 MM, 90 GRAUS, SEM ANEL DE SOLDA, INSTALADO EM PRUMADA  FORNECIMENTO E INSTALAÇÃO. AF_12/2015</v>
          </cell>
        </row>
        <row r="1953">
          <cell r="E1953" t="str">
            <v>COTOVELO EM COBRE, DN 35 MM, 90 GRAUS, SEM ANEL DE SOLDA, INSTALADO EM PRUMADA  FORNECIMENTO E INSTALAÇÃO. AF_12/2015</v>
          </cell>
        </row>
        <row r="1954">
          <cell r="E1954" t="str">
            <v>COTOVELO EM COBRE, DN 42 MM, 90 GRAUS, SEM ANEL DE SOLDA, INSTALADO EM PRUMADA  FORNECIMENTO E INSTALAÇÃO. AF_12/2015</v>
          </cell>
        </row>
        <row r="1955">
          <cell r="E1955" t="str">
            <v>COTOVELO EM COBRE, DN 54 MM, 90 GRAUS, SEM ANEL DE SOLDA, INSTALADO EM PRUMADA  FORNECIMENTO E INSTALAÇÃO. AF_12/2015</v>
          </cell>
        </row>
        <row r="1956">
          <cell r="E1956" t="str">
            <v>COTOVELO EM COBRE, DN 66 MM, 90 GRAUS, SEM ANEL DE SOLDA, INSTALADO EM PRUMADA  FORNECIMENTO E INSTALAÇÃO. AF_12/2015</v>
          </cell>
        </row>
        <row r="1957">
          <cell r="E1957" t="str">
            <v>LUVA EM COBRE, DN 22 MM, SEM ANEL DE SOLDA, INSTALADO EM PRUMADA  FORNECIMENTO E INSTALAÇÃO. AF_12/2015</v>
          </cell>
        </row>
        <row r="1958">
          <cell r="E1958" t="str">
            <v>LUVA EM COBRE, DN 28 MM, SEM ANEL DE SOLDA, INSTALADO EM PRUMADA  FORNECIMENTO E INSTALAÇÃO. AF_12/2015</v>
          </cell>
        </row>
        <row r="1959">
          <cell r="E1959" t="str">
            <v>LUVA EM COBRE, DN 35 MM, SEM ANEL DE SOLDA, INSTALADO EM PRUMADA  FORNECIMENTO E INSTALAÇÃO. AF_12/2015</v>
          </cell>
        </row>
        <row r="1960">
          <cell r="E1960" t="str">
            <v>LUVA EM COBRE, DN 42 MM, SEM ANEL DE SOLDA, INSTALADO EM PRUMADA  FORNECIMENTO E INSTALAÇÃO. AF_12/2015</v>
          </cell>
        </row>
        <row r="1961">
          <cell r="E1961" t="str">
            <v>LUVA EM COBRE, DN 54 MM, SEM ANEL DE SOLDA, INSTALADO EM PRUMADA  FORNECIMENTO E INSTALAÇÃO. AF_12/2015</v>
          </cell>
        </row>
        <row r="1962">
          <cell r="E1962" t="str">
            <v>LUVA EM COBRE, DN 66 MM, SEM ANEL DE SOLDA, INSTALADO EM PRUMADA  FORNECIMENTO E INSTALAÇÃO. AF_12/2015</v>
          </cell>
        </row>
        <row r="1963">
          <cell r="E1963" t="str">
            <v>TE EM COBRE, DN 22 MM, SEM ANEL DE SOLDA, INSTALADO EM PRUMADA  FORNECIMENTO E INSTALAÇÃO. AF_12/2015</v>
          </cell>
        </row>
        <row r="1964">
          <cell r="E1964" t="str">
            <v>TE EM COBRE, DN 28 MM, SEM ANEL DE SOLDA, INSTALADO EM PRUMADA  FORNECIMENTO E INSTALAÇÃO. AF_12/2015</v>
          </cell>
        </row>
        <row r="1965">
          <cell r="E1965" t="str">
            <v>TE EM COBRE, DN 35 MM, SEM ANEL DE SOLDA, INSTALADO EM PRUMADA  FORNECIMENTO E INSTALAÇÃO. AF_12/2015</v>
          </cell>
        </row>
        <row r="1966">
          <cell r="E1966" t="str">
            <v>TE EM COBRE, DN 42 MM, SEM ANEL DE SOLDA, INSTALADO EM PRUMADA  FORNECIMENTO E INSTALAÇÃO. AF_12/2015</v>
          </cell>
        </row>
        <row r="1967">
          <cell r="E1967" t="str">
            <v>TE EM COBRE, DN 54 MM, SEM ANEL DE SOLDA, INSTALADO EM PRUMADA  FORNECIMENTO E INSTALAÇÃO. AF_12/2015</v>
          </cell>
        </row>
        <row r="1968">
          <cell r="E1968" t="str">
            <v>TE EM COBRE, DN 66 MM, SEM ANEL DE SOLDA, INSTALADO EM PRUMADA  FORNECIMENTO E INSTALAÇÃO. AF_12/2015</v>
          </cell>
        </row>
        <row r="1969">
          <cell r="E1969" t="str">
            <v>COTOVELO EM COBRE, DN 15 MM, 90 GRAUS, SEM ANEL DE SOLDA, INSTALADO EM RAMAL DE DISTRIBUIÇÃO  FORNECIMENTO E INSTALAÇÃO. AF_12/2015</v>
          </cell>
        </row>
        <row r="1970">
          <cell r="E1970" t="str">
            <v>COTOVELO EM COBRE, DN 22 MM, 90 GRAUS, SEM ANEL DE SOLDA, INSTALADO EM RAMAL DE DISTRIBUIÇÃO  FORNECIMENTO E INSTALAÇÃO. AF_12/2015</v>
          </cell>
        </row>
        <row r="1971">
          <cell r="E1971" t="str">
            <v>COTOVELO EM COBRE, DN 28 MM, 90 GRAUS, SEM ANEL DE SOLDA, INSTALADO EM RAMAL DE DISTRIBUIÇÃO  FORNECIMENTO E INSTALAÇÃO. AF_12/2015</v>
          </cell>
        </row>
        <row r="1972">
          <cell r="E1972" t="str">
            <v>LUVA EM COBRE, DN 15 MM, SEM ANEL DE SOLDA, INSTALADO EM RAMAL DE DISTRIBUIÇÃO  FORNECIMENTO E INSTALAÇÃO. AF_12/2015</v>
          </cell>
        </row>
        <row r="1973">
          <cell r="E1973" t="str">
            <v>LUVA EM COBRE, DN 22 MM, SEM ANEL DE SOLDA, INSTALADO EM RAMAL DE DISTRIBUIÇÃO  FORNECIMENTO E INSTALAÇÃO. AF_12/2015</v>
          </cell>
        </row>
        <row r="1974">
          <cell r="E1974" t="str">
            <v>LUVA EM COBRE, DN 28 MM, SEM ANEL DE SOLDA, INSTALADO EM RAMAL DE DISTRIBUIÇÃO  FORNECIMENTO E INSTALAÇÃO. AF_12/2015</v>
          </cell>
        </row>
        <row r="1975">
          <cell r="E1975" t="str">
            <v>TE EM COBRE, DN 15 MM, SEM ANEL DE SOLDA, INSTALADO EM RAMAL DE DISTRIBUIÇÃO  FORNECIMENTO E INSTALAÇÃO. AF_12/2015</v>
          </cell>
        </row>
        <row r="1976">
          <cell r="E1976" t="str">
            <v>TE EM COBRE, DN 22 MM, SEM ANEL DE SOLDA, INSTALADO EM RAMAL DE DISTRIBUIÇÃO  FORNECIMENTO E INSTALAÇÃO. AF_12/2015</v>
          </cell>
        </row>
        <row r="1977">
          <cell r="E1977" t="str">
            <v>TE EM COBRE, DN 28 MM, SEM ANEL DE SOLDA, INSTALADO EM RAMAL DE DISTRIBUIÇÃO  FORNECIMENTO E INSTALAÇÃO. AF_12/2015</v>
          </cell>
        </row>
        <row r="1978">
          <cell r="E1978" t="str">
            <v>COTOVELO EM COBRE, DN 15 MM, 90 GRAUS, SEM ANEL DE SOLDA, INSTALADO EM RAMAL E SUB-RAMAL  FORNECIMENTO E INSTALAÇÃO. AF_12/2015</v>
          </cell>
        </row>
        <row r="1979">
          <cell r="E1979" t="str">
            <v>COTOVELO EM COBRE, DN 22 MM, 90 GRAUS, SEM ANEL DE SOLDA, INSTALADO EM RAMAL E SUB-RAMAL  FORNECIMENTO E INSTALAÇÃO. AF_12/2015</v>
          </cell>
        </row>
        <row r="1980">
          <cell r="E1980" t="str">
            <v>COTOVELO EM COBRE, DN 28 MM, 90 GRAUS, SEM ANEL DE SOLDA, INSTALADO EM RAMAL E SUB-RAMAL  FORNECIMENTO E INSTALAÇÃO. AF_12/2015</v>
          </cell>
        </row>
        <row r="1981">
          <cell r="E1981" t="str">
            <v>LUVA EM COBRE, DN 15 MM, SEM ANEL DE SOLDA, INSTALADO EM RAMAL E SUB-RAMAL  FORNECIMENTO E INSTALAÇÃO. AF_12/2015</v>
          </cell>
        </row>
        <row r="1982">
          <cell r="E1982" t="str">
            <v>LUVA EM COBRE, DN 22 MM, SEM ANEL DE SOLDA, INSTALADO EM RAMAL E SUB-RAMAL  FORNECIMENTO E INSTALAÇÃO. AF_12/2015</v>
          </cell>
        </row>
        <row r="1983">
          <cell r="E1983" t="str">
            <v>LUVA EM COBRE, DN 28 MM, SEM ANEL DE SOLDA, INSTALADO EM RAMAL E SUB-RAMAL  FORNECIMENTO E INSTALAÇÃO. AF_12/2015</v>
          </cell>
        </row>
        <row r="1984">
          <cell r="E1984" t="str">
            <v>TE EM COBRE, DN 15 MM, SEM ANEL DE SOLDA, INSTALADO EM RAMAL E SUB-RAMAL  FORNECIMENTO E INSTALAÇÃO. AF_12/2015</v>
          </cell>
        </row>
        <row r="1985">
          <cell r="E1985" t="str">
            <v>TE EM COBRE, DN 22 MM, SEM ANEL DE SOLDA, INSTALADO EM RAMAL E SUB-RAMAL  FORNECIMENTO E INSTALAÇÃO. AF_12/2015</v>
          </cell>
        </row>
        <row r="1986">
          <cell r="E1986" t="str">
            <v>TE EM COBRE, DN 28 MM, SEM ANEL DE SOLDA, INSTALADO EM RAMAL E SUB-RAMAL  FORNECIMENTO E INSTALAÇÃO. AF_12/2015</v>
          </cell>
        </row>
        <row r="1987">
          <cell r="E1987" t="str">
            <v>NIPLE, EM FERRO GALVANIZADO, DN 50 (2"), CONEXÃO ROSQUEADA, INSTALADO EM PRUMADAS - FORNECIMENTO E INSTALAÇÃO. AF_10/2020</v>
          </cell>
        </row>
        <row r="1988">
          <cell r="E1988" t="str">
            <v>LUVA, EM FERRO GALVANIZADO, DN 50 (2"), CONEXÃO ROSQUEADA, INSTALADO EM PRUMADAS - FORNECIMENTO E INSTALAÇÃO. AF_10/2020</v>
          </cell>
        </row>
        <row r="1989">
          <cell r="E1989" t="str">
            <v>NIPLE, EM FERRO GALVANIZADO, DN 65 (2 1/2"), CONEXÃO ROSQUEADA, INSTALADO EM PRUMADAS - FORNECIMENTO E INSTALAÇÃO. AF_10/2020</v>
          </cell>
        </row>
        <row r="1990">
          <cell r="E1990" t="str">
            <v>LUVA, EM FERRO GALVANIZADO, DN 65 (2 1/2"), CONEXÃO ROSQUEADA, INSTALADO EM PRUMADAS - FORNECIMENTO E INSTALAÇÃO. AF_10/2020</v>
          </cell>
        </row>
        <row r="1991">
          <cell r="E1991" t="str">
            <v>NIPLE, EM FERRO GALVANIZADO, DN 80 (3"), CONEXÃO ROSQUEADA, INSTALADO EM PRUMADAS - FORNECIMENTO E INSTALAÇÃO. AF_10/2020</v>
          </cell>
        </row>
        <row r="1992">
          <cell r="E1992" t="str">
            <v>LUVA, EM FERRO GALVANIZADO, DN 80 (3"), CONEXÃO ROSQUEADA, INSTALADO EM PRUMADAS - FORNECIMENTO E INSTALAÇÃO. AF_10/2020</v>
          </cell>
        </row>
        <row r="1993">
          <cell r="E1993" t="str">
            <v>JOELHO 45 GRAUS, EM FERRO GALVANIZADO, DN 50 (2"), CONEXÃO ROSQUEADA, INSTALADO EM PRUMADAS - FORNECIMENTO E INSTALAÇÃO. AF_10/2020</v>
          </cell>
        </row>
        <row r="1994">
          <cell r="E1994" t="str">
            <v>JOELHO 90 GRAUS, EM FERRO GALVANIZADO, DN 50 (2"), CONEXÃO ROSQUEADA, INSTALADO EM PRUMADAS - FORNECIMENTO E INSTALAÇÃO. AF_10/2020</v>
          </cell>
        </row>
        <row r="1995">
          <cell r="E1995" t="str">
            <v>JOELHO 45 GRAUS, EM FERRO GALVANIZADO, DN 65 (2 1/2"), CONEXÃO ROSQUEADA, INSTALADO EM PRUMADAS - FORNECIMENTO E INSTALAÇÃO. AF_10/2020</v>
          </cell>
        </row>
        <row r="1996">
          <cell r="E1996" t="str">
            <v>JOELHO 90 GRAUS, EM FERRO GALVANIZADO, DN 65 (2 1/2"), CONEXÃO ROSQUEADA, INSTALADO EM PRUMADAS - FORNECIMENTO E INSTALAÇÃO. AF_10/2020</v>
          </cell>
        </row>
        <row r="1997">
          <cell r="E1997" t="str">
            <v>JOELHO 45 GRAUS, EM FERRO GALVANIZADO, DN 80 (3"), CONEXÃO ROSQUEADA, INSTALADO EM PRUMADAS - FORNECIMENTO E INSTALAÇÃO. AF_10/2020</v>
          </cell>
        </row>
        <row r="1998">
          <cell r="E1998" t="str">
            <v>JOELHO 90 GRAUS, EM FERRO GALVANIZADO, DN 80 (3"), CONEXÃO ROSQUEADA, INSTALADO EM PRUMADAS - FORNECIMENTO E INSTALAÇÃO. AF_10/2020</v>
          </cell>
        </row>
        <row r="1999">
          <cell r="E1999" t="str">
            <v>TÊ, EM FERRO GALVANIZADO, DN 50 (2"), CONEXÃO ROSQUEADA, INSTALADO EM PRUMADAS - FORNECIMENTO E INSTALAÇÃO. AF_10/2020</v>
          </cell>
        </row>
        <row r="2000">
          <cell r="E2000" t="str">
            <v>TÊ, EM FERRO GALVANIZADO, DN 65 (2 1/2"), CONEXÃO ROSQUEADA, INSTALADO EM PRUMADAS - FORNECIMENTO E INSTALAÇÃO. AF_10/2020</v>
          </cell>
        </row>
        <row r="2001">
          <cell r="E2001" t="str">
            <v>TÊ, EM FERRO GALVANIZADO, DN 80 (3"), CONEXÃO ROSQUEADA, INSTALADO EM PRUMADAS - FORNECIMENTO E INSTALAÇÃO. AF_10/2020</v>
          </cell>
        </row>
        <row r="2002">
          <cell r="E2002" t="str">
            <v>NIPLE, EM FERRO GALVANIZADO, DN 25 (1"), CONEXÃO ROSQUEADA, INSTALADO EM REDE DE ALIMENTAÇÃO PARA HIDRANTE - FORNECIMENTO E INSTALAÇÃO. AF_10/2020</v>
          </cell>
        </row>
        <row r="2003">
          <cell r="E2003" t="str">
            <v>LUVA, EM FERRO GALVANIZADO, DN 25 (1"), CONEXÃO ROSQUEADA, INSTALADO EM REDE DE ALIMENTAÇÃO PARA HIDRANTE - FORNECIMENTO E INSTALAÇÃO. AF_10/2020</v>
          </cell>
        </row>
        <row r="2004">
          <cell r="E2004" t="str">
            <v>NIPLE, EM FERRO GALVANIZADO, DN 32 (1 1/4"), CONEXÃO ROSQUEADA, INSTALADO EM REDE DE ALIMENTAÇÃO PARA HIDRANTE - FORNECIMENTO E INSTALAÇÃO. AF_10/2020</v>
          </cell>
        </row>
        <row r="2005">
          <cell r="E2005" t="str">
            <v>LUVA, EM FERRO GALVANIZADO, DN 32 (1 1/4"), CONEXÃO ROSQUEADA, INSTALADO EM REDE DE ALIMENTAÇÃO PARA HIDRANTE - FORNECIMENTO E INSTALAÇÃO. AF_10/2020</v>
          </cell>
        </row>
        <row r="2006">
          <cell r="E2006" t="str">
            <v>NIPLE, EM FERRO GALVANIZADO, DN 40 (1 1/2"), CONEXÃO ROSQUEADA, INSTALADO EM REDE DE ALIMENTAÇÃO PARA HIDRANTE - FORNECIMENTO E INSTALAÇÃO. AF_10/2020</v>
          </cell>
        </row>
        <row r="2007">
          <cell r="E2007" t="str">
            <v>LUVA, EM FERRO GALVANIZADO, DN 40 (1 1/2"), CONEXÃO ROSQUEADA, INSTALADO EM REDE DE ALIMENTAÇÃO PARA HIDRANTE - FORNECIMENTO E INSTALAÇÃO. AF_10/2020</v>
          </cell>
        </row>
        <row r="2008">
          <cell r="E2008" t="str">
            <v>NIPLE, EM FERRO GALVANIZADO, DN 50 (2"), CONEXÃO ROSQUEADA, INSTALADO EM REDE DE ALIMENTAÇÃO PARA HIDRANTE - FORNECIMENTO E INSTALAÇÃO. AF_10/2020</v>
          </cell>
        </row>
        <row r="2009">
          <cell r="E2009" t="str">
            <v>LUVA, EM FERRO GALVANIZADO, DN 50 (2"), CONEXÃO ROSQUEADA, INSTALADO EM REDE DE ALIMENTAÇÃO PARA HIDRANTE - FORNECIMENTO E INSTALAÇÃO. AF_10/2020</v>
          </cell>
        </row>
        <row r="2010">
          <cell r="E2010" t="str">
            <v>NIPLE, EM FERRO GALVANIZADO, DN 65 (2 1/2"), CONEXÃO ROSQUEADA, INSTALADO EM REDE DE ALIMENTAÇÃO PARA HIDRANTE - FORNECIMENTO E INSTALAÇÃO. AF_10/2020</v>
          </cell>
        </row>
        <row r="2011">
          <cell r="E2011" t="str">
            <v>LUVA, EM FERRO GALVANIZADO, DN 65 (2 1/2"), CONEXÃO ROSQUEADA, INSTALADO EM REDE DE ALIMENTAÇÃO PARA HIDRANTE - FORNECIMENTO E INSTALAÇÃO. AF_10/2020</v>
          </cell>
        </row>
        <row r="2012">
          <cell r="E2012" t="str">
            <v>NIPLE, EM FERRO GALVANIZADO, DN 80 (3"), CONEXÃO ROSQUEADA, INSTALADO EM REDE DE ALIMENTAÇÃO PARA HIDRANTE - FORNECIMENTO E INSTALAÇÃO. AF_10/2020</v>
          </cell>
        </row>
        <row r="2013">
          <cell r="E2013" t="str">
            <v>LUVA, EM FERRO GALVANIZADO, DN 80 (3"), CONEXÃO ROSQUEADA, INSTALADO EM REDE DE ALIMENTAÇÃO PARA HIDRANTE - FORNECIMENTO E INSTALAÇÃO. AF_10/2020</v>
          </cell>
        </row>
        <row r="2014">
          <cell r="E2014" t="str">
            <v>JOELHO 45 GRAUS, EM FERRO GALVANIZADO, DN 25 (1"), CONEXÃO ROSQUEADA, INSTALADO EM REDE DE ALIMENTAÇÃO PARA HIDRANTE - FORNECIMENTO E INSTALAÇÃO. AF_10/2020</v>
          </cell>
        </row>
        <row r="2015">
          <cell r="E2015" t="str">
            <v>JOELHO 90 GRAUS, EM FERRO GALVANIZADO, DN 25 (1"), CONEXÃO ROSQUEADA, INSTALADO EM REDE DE ALIMENTAÇÃO PARA HIDRANTE - FORNECIMENTO E INSTALAÇÃO. AF_10/2020</v>
          </cell>
        </row>
        <row r="2016">
          <cell r="E2016" t="str">
            <v>JOELHO 45 GRAUS, EM FERRO GALVANIZADO, DN 32 (1 1/4"), CONEXÃO ROSQUEADA, INSTALADO EM REDE DE ALIMENTAÇÃO PARA HIDRANTE - FORNECIMENTO E INSTALAÇÃO. AF_10/2020</v>
          </cell>
        </row>
        <row r="2017">
          <cell r="E2017" t="str">
            <v>JOELHO 90 GRAUS, EM FERRO GALVANIZADO, DN 32 (1 1/4"), CONEXÃO ROSQUEADA, INSTALADO EM REDE DE ALIMENTAÇÃO PARA HIDRANTE - FORNECIMENTO E INSTALAÇÃO. AF_10/2020</v>
          </cell>
        </row>
        <row r="2018">
          <cell r="E2018" t="str">
            <v>JOELHO 45 GRAUS, EM FERRO GALVANIZADO, DN 40 (1 1/2"), CONEXÃO ROSQUEADA, INSTALADO EM REDE DE ALIMENTAÇÃO PARA HIDRANTE - FORNECIMENTO E INSTALAÇÃO. AF_10/2020</v>
          </cell>
        </row>
        <row r="2019">
          <cell r="E2019" t="str">
            <v>JOELHO 90 GRAUS, EM FERRO GALVANIZADO, DN 40 (1 1/2"), CONEXÃO ROSQUEADA, INSTALADO EM REDE DE ALIMENTAÇÃO PARA HIDRANTE - FORNECIMENTO E INSTALAÇÃO. AF_10/2020</v>
          </cell>
        </row>
        <row r="2020">
          <cell r="E2020" t="str">
            <v>JOELHO 45 GRAUS, EM FERRO GALVANIZADO, DN 50 (2"), CONEXÃO ROSQUEADA, INSTALADO EM REDE DE ALIMENTAÇÃO PARA HIDRANTE - FORNECIMENTO E INSTALAÇÃO. AF_10/2020</v>
          </cell>
        </row>
        <row r="2021">
          <cell r="E2021" t="str">
            <v>JOELHO 90 GRAUS, EM FERRO GALVANIZADO, DN 50 (2"), CONEXÃO ROSQUEADA, INSTALADO EM REDE DE ALIMENTAÇÃO PARA HIDRANTE - FORNECIMENTO E INSTALAÇÃO. AF_10/2020</v>
          </cell>
        </row>
        <row r="2022">
          <cell r="E2022" t="str">
            <v>JOELHO 45 GRAUS, EM FERRO GALVANIZADO, DN 65 (2 1/2"), CONEXÃO ROSQUEADA, INSTALADO EM REDE DE ALIMENTAÇÃO PARA HIDRANTE - FORNECIMENTO E INSTALAÇÃO. AF_10/2020</v>
          </cell>
        </row>
        <row r="2023">
          <cell r="E2023" t="str">
            <v>JOELHO 90 GRAUS, EM FERRO GALVANIZADO, DN 65 (2 1/2"), CONEXÃO ROSQUEADA, INSTALADO EM REDE DE ALIMENTAÇÃO PARA HIDRANTE - FORNECIMENTO E INSTALAÇÃO. AF_10/2020</v>
          </cell>
        </row>
        <row r="2024">
          <cell r="E2024" t="str">
            <v>JOELHO 45 GRAUS, EM FERRO GALVANIZADO, CONEXÃO ROSQUEADA, DN 80 (3"), INSTALADO EM REDE DE ALIMENTAÇÃO PARA HIDRANTE - FORNECIMENTO E INSTALAÇÃO. AF_10/2020</v>
          </cell>
        </row>
        <row r="2025">
          <cell r="E2025" t="str">
            <v>JOELHO 90 GRAUS, EM FERRO GALVANIZADO, CONEXÃO ROSQUEADA, DN 80 (3"), INSTALADO EM REDE DE ALIMENTAÇÃO PARA HIDRANTE - FORNECIMENTO E INSTALAÇÃO. AF_10/2020</v>
          </cell>
        </row>
        <row r="2026">
          <cell r="E2026" t="str">
            <v>TÊ, EM FERRO GALVANIZADO, CONEXÃO ROSQUEADA, DN 25 (1"), INSTALADO EM REDE DE ALIMENTAÇÃO PARA HIDRANTE - FORNECIMENTO E INSTALAÇÃO. AF_10/2020</v>
          </cell>
        </row>
        <row r="2027">
          <cell r="E2027" t="str">
            <v>TÊ, EM FERRO GALVANIZADO, CONEXÃO ROSQUEADA, DN 32 (1 1/4"), INSTALADO EM REDE DE ALIMENTAÇÃO PARA HIDRANTE - FORNECIMENTO E INSTALAÇÃO. AF_10/2020</v>
          </cell>
        </row>
        <row r="2028">
          <cell r="E2028" t="str">
            <v>TÊ, EM FERRO GALVANIZADO, CONEXÃO ROSQUEADA, DN 40 (1 1/2"), INSTALADO EM REDE DE ALIMENTAÇÃO PARA HIDRANTE - FORNECIMENTO E INSTALAÇÃO. AF_10/2020</v>
          </cell>
        </row>
        <row r="2029">
          <cell r="E2029" t="str">
            <v>TÊ, EM FERRO GALVANIZADO, CONEXÃO ROSQUEADA, DN 50 (2"), INSTALADO EM REDE DE ALIMENTAÇÃO PARA HIDRANTE - FORNECIMENTO E INSTALAÇÃO. AF_10/2020</v>
          </cell>
        </row>
        <row r="2030">
          <cell r="E2030" t="str">
            <v>TÊ, EM FERRO GALVANIZADO, CONEXÃO ROSQUEADA, DN 65 (2 1/2"), INSTALADO EM REDE DE ALIMENTAÇÃO PARA HIDRANTE - FORNECIMENTO E INSTALAÇÃO. AF_10/2020</v>
          </cell>
        </row>
        <row r="2031">
          <cell r="E2031" t="str">
            <v>TÊ, EM FERRO GALVANIZADO, CONEXÃO ROSQUEADA, DN 80 (3"), INSTALADO EM REDE DE ALIMENTAÇÃO PARA HIDRANTE - FORNECIMENTO E INSTALAÇÃO. AF_10/2020</v>
          </cell>
        </row>
        <row r="2032">
          <cell r="E2032" t="str">
            <v>NIPLE, EM FERRO GALVANIZADO, CONEXÃO ROSQUEADA, DN 25 (1"), INSTALADO EM REDE DE ALIMENTAÇÃO PARA SPRINKLER - FORNECIMENTO E INSTALAÇÃO. AF_10/2020</v>
          </cell>
        </row>
        <row r="2033">
          <cell r="E2033" t="str">
            <v>LUVA, EM FERRO GALVANIZADO, CONEXÃO ROSQUEADA, DN 25 (1"), INSTALADO EM REDE DE ALIMENTAÇÃO PARA SPRINKLER - FORNECIMENTO E INSTALAÇÃO. AF_10/2020</v>
          </cell>
        </row>
        <row r="2034">
          <cell r="E2034" t="str">
            <v>NIPLE, EM FERRO GALVANIZADO, CONEXÃO ROSQUEADA, DN 32 (1 1/4"), INSTALADO EM REDE DE ALIMENTAÇÃO PARA SPRINKLER - FORNECIMENTO E INSTALAÇÃO. AF_10/2020</v>
          </cell>
        </row>
        <row r="2035">
          <cell r="E2035" t="str">
            <v>LUVA, EM FERRO GALVANIZADO, CONEXÃO ROSQUEADA, DN 32 (1 1/4"), INSTALADO EM REDE DE ALIMENTAÇÃO PARA SPRINKLER - FORNECIMENTO E INSTALAÇÃO. AF_10/2020</v>
          </cell>
        </row>
        <row r="2036">
          <cell r="E2036" t="str">
            <v>NIPLE, EM FERRO GALVANIZADO, CONEXÃO ROSQUEADA, DN 40 (1 1/2"), INSTALADO EM REDE DE ALIMENTAÇÃO PARA SPRINKLER - FORNECIMENTO E INSTALAÇÃO. AF_10/2020</v>
          </cell>
        </row>
        <row r="2037">
          <cell r="E2037" t="str">
            <v>LUVA, EM FERRO GALVANIZADO, CONEXÃO ROSQUEADA, DN 40 (1 1/2"), INSTALADO EM REDE DE ALIMENTAÇÃO PARA SPRINKLER - FORNECIMENTO E INSTALAÇÃO. AF_10/2020</v>
          </cell>
        </row>
        <row r="2038">
          <cell r="E2038" t="str">
            <v>NIPLE, EM FERRO GALVANIZADO, CONEXÃO ROSQUEADA, DN 50 (2"), INSTALADO EM REDE DE ALIMENTAÇÃO PARA SPRINKLER - FORNECIMENTO E INSTALAÇÃO. AF_10/2020</v>
          </cell>
        </row>
        <row r="2039">
          <cell r="E2039" t="str">
            <v>LUVA, EM FERRO GALVANIZADO, CONEXÃO ROSQUEADA, DN 50 (2"), INSTALADO EM REDE DE ALIMENTAÇÃO PARA SPRINKLER - FORNECIMENTO E INSTALAÇÃO. AF_10/2020</v>
          </cell>
        </row>
        <row r="2040">
          <cell r="E2040" t="str">
            <v>NIPLE, EM FERRO GALVANIZADO, CONEXÃO ROSQUEADA, DN 65 (2 1/2"), INSTALADO EM REDE DE ALIMENTAÇÃO PARA SPRINKLER - FORNECIMENTO E INSTALAÇÃO. AF_10/2020</v>
          </cell>
        </row>
        <row r="2041">
          <cell r="E2041" t="str">
            <v>LUVA, EM FERRO GALVANIZADO, CONEXÃO ROSQUEADA, DN 65 (2 1/2"), INSTALADO EM REDE DE ALIMENTAÇÃO PARA SPRINKLER - FORNECIMENTO E INSTALAÇÃO. AF_10/2020</v>
          </cell>
        </row>
        <row r="2042">
          <cell r="E2042" t="str">
            <v>NIPLE, EM FERRO GALVANIZADO, CONEXÃO ROSQUEADA, DN 80 (3"), INSTALADO EM REDE DE ALIMENTAÇÃO PARA SPRINKLER - FORNECIMENTO E INSTALAÇÃO. AF_10/2020</v>
          </cell>
        </row>
        <row r="2043">
          <cell r="E2043" t="str">
            <v>LUVA, EM FERRO GALVANIZADO, CONEXÃO ROSQUEADA, DN 80 (3"), INSTALADO EM REDE DE ALIMENTAÇÃO PARA SPRINKLER - FORNECIMENTO E INSTALAÇÃO. AF_10/2020</v>
          </cell>
        </row>
        <row r="2044">
          <cell r="E2044" t="str">
            <v>JOELHO 45 GRAUS, EM FERRO GALVANIZADO, CONEXÃO ROSQUEADA, DN 25 (1"), INSTALADO EM REDE DE ALIMENTAÇÃO PARA SPRINKLER - FORNECIMENTO E INSTALAÇÃO. AF_10/2020</v>
          </cell>
        </row>
        <row r="2045">
          <cell r="E2045" t="str">
            <v>JOELHO 90 GRAUS, EM FERRO GALVANIZADO, CONEXÃO ROSQUEADA, DN 25 (1"), INSTALADO EM REDE DE ALIMENTAÇÃO PARA SPRINKLER - FORNECIMENTO E INSTALAÇÃO. AF_10/2020</v>
          </cell>
        </row>
        <row r="2046">
          <cell r="E2046" t="str">
            <v>JOELHO 45 GRAUS, EM FERRO GALVANIZADO, CONEXÃO ROSQUEADA, DN 32 (1 1/4"), INSTALADO EM REDE DE ALIMENTAÇÃO PARA SPRINKLER - FORNECIMENTO E INSTALAÇÃO. AF_10/2020</v>
          </cell>
        </row>
        <row r="2047">
          <cell r="E2047" t="str">
            <v>JOELHO 90 GRAUS, EM FERRO GALVANIZADO, CONEXÃO ROSQUEADA, DN 32 (1 1/4"), INSTALADO EM REDE DE ALIMENTAÇÃO PARA SPRINKLER - FORNECIMENTO E INSTALAÇÃO. AF_10/2020</v>
          </cell>
        </row>
        <row r="2048">
          <cell r="E2048" t="str">
            <v>JOELHO 45 GRAUS, EM FERRO GALVANIZADO, CONEXÃO ROSQUEADA, DN 40 (1 1/2"), INSTALADO EM REDE DE ALIMENTAÇÃO PARA SPRINKLER - FORNECIMENTO E INSTALAÇÃO. AF_10/2020</v>
          </cell>
        </row>
        <row r="2049">
          <cell r="E2049" t="str">
            <v>JOELHO 90 GRAUS, EM FERRO GALVANIZADO, CONEXÃO ROSQUEADA, DN 40 (1 1/2"), INSTALADO EM REDE DE ALIMENTAÇÃO PARA SPRINKLER - FORNECIMENTO E INSTALAÇÃO. AF_10/2020</v>
          </cell>
        </row>
        <row r="2050">
          <cell r="E2050" t="str">
            <v>JOELHO 45 GRAUS, EM FERRO GALVANIZADO, CONEXÃO ROSQUEADA, DN 50 (2"), INSTALADO EM REDE DE ALIMENTAÇÃO PARA SPRINKLER - FORNECIMENTO E INSTALAÇÃO. AF_10/2020</v>
          </cell>
        </row>
        <row r="2051">
          <cell r="E2051" t="str">
            <v>JOELHO 90 GRAUS, EM FERRO GALVANIZADO, CONEXÃO ROSQUEADA, DN 50 (2"), INSTALADO EM REDE DE ALIMENTAÇÃO PARA SPRINKLER - FORNECIMENTO E INSTALAÇÃO. AF_10/2020</v>
          </cell>
        </row>
        <row r="2052">
          <cell r="E2052" t="str">
            <v>JOELHO 45 GRAUS, EM FERRO GALVANIZADO, CONEXÃO ROSQUEADA, DN 65 (2 1/2"), INSTALADO EM REDE DE ALIMENTAÇÃO PARA SPRINKLER - FORNECIMENTO E INSTALAÇÃO. AF_10/2020</v>
          </cell>
        </row>
        <row r="2053">
          <cell r="E2053" t="str">
            <v>JOELHO 90 GRAUS, EM FERRO GALVANIZADO, CONEXÃO ROSQUEADA, DN 65 (2 1/2"), INSTALADO EM REDE DE ALIMENTAÇÃO PARA SPRINKLER - FORNECIMENTO E INSTALAÇÃO. AF_10/2020</v>
          </cell>
        </row>
        <row r="2054">
          <cell r="E2054" t="str">
            <v>JOELHO 45 GRAUS, EM FERRO GALVANIZADO, CONEXÃO ROSQUEADA, DN 80 (3"), INSTALADO EM REDE DE ALIMENTAÇÃO PARA SPRINKLER - FORNECIMENTO E INSTALAÇÃO. AF_10/2020</v>
          </cell>
        </row>
        <row r="2055">
          <cell r="E2055" t="str">
            <v>JOELHO 90 GRAUS, EM FERRO GALVANIZADO, CONEXÃO ROSQUEADA, DN 80 (3"), INSTALADO EM REDE DE ALIMENTAÇÃO PARA SPRINKLER - FORNECIMENTO E INSTALAÇÃO. AF_10/2020</v>
          </cell>
        </row>
        <row r="2056">
          <cell r="E2056" t="str">
            <v>TÊ, EM FERRO GALVANIZADO, CONEXÃO ROSQUEADA, DN 25 (1"), INSTALADO EM REDE DE ALIMENTAÇÃO PARA SPRINKLER - FORNECIMENTO E INSTALAÇÃO. AF_10/2020</v>
          </cell>
        </row>
        <row r="2057">
          <cell r="E2057" t="str">
            <v>TÊ, EM FERRO GALVANIZADO, CONEXÃO ROSQUEADA, DN 32 (1 1/4"), INSTALADO EM REDE DE ALIMENTAÇÃO PARA SPRINKLER - FORNECIMENTO E INSTALAÇÃO. AF_10/2020</v>
          </cell>
        </row>
        <row r="2058">
          <cell r="E2058" t="str">
            <v>TÊ, EM FERRO GALVANIZADO, CONEXÃO ROSQUEADA, DN 40 (1 1/2"), INSTALADO EM REDE DE ALIMENTAÇÃO PARA SPRINKLER - FORNECIMENTO E INSTALAÇÃO. AF_10/2020</v>
          </cell>
        </row>
        <row r="2059">
          <cell r="E2059" t="str">
            <v>TÊ, EM FERRO GALVANIZADO, CONEXÃO ROSQUEADA, DN 50 (2"), INSTALADO EM REDE DE ALIMENTAÇÃO PARA SPRINKLER - FORNECIMENTO E INSTALAÇÃO. AF_10/2020</v>
          </cell>
        </row>
        <row r="2060">
          <cell r="E2060" t="str">
            <v>TÊ, EM FERRO GALVANIZADO, CONEXÃO ROSQUEADA, DN 65 (2 1/2"), INSTALADO EM REDE DE ALIMENTAÇÃO PARA SPRINKLER - FORNECIMENTO E INSTALAÇÃO. AF_10/2020</v>
          </cell>
        </row>
        <row r="2061">
          <cell r="E2061" t="str">
            <v>TÊ, EM FERRO GALVANIZADO, CONEXÃO ROSQUEADA, DN 80 (3"), INSTALADO EM REDE DE ALIMENTAÇÃO PARA SPRINKLER - FORNECIMENTO E INSTALAÇÃO. AF_10/2020</v>
          </cell>
        </row>
        <row r="2062">
          <cell r="E2062" t="str">
            <v>NIPLE, EM FERRO GALVANIZADO, CONEXÃO ROSQUEADA, DN 15 (1/2"), INSTALADO EM RAMAIS E SUB-RAMAIS DE GÁS - FORNECIMENTO E INSTALAÇÃO. AF_10/2020</v>
          </cell>
        </row>
        <row r="2063">
          <cell r="E2063" t="str">
            <v>LUVA, EM FERRO GALVANIZADO, CONEXÃO ROSQUEADA, DN 15 (1/2"), INSTALADO EM RAMAIS E SUB-RAMAIS DE GÁS - FORNECIMENTO E INSTALAÇÃO. AF_10/2020</v>
          </cell>
        </row>
        <row r="2064">
          <cell r="E2064" t="str">
            <v>NIPLE, EM FERRO GALVANIZADO, CONEXÃO ROSQUEADA, DN 20 (3/4"), INSTALADO EM RAMAIS E SUB-RAMAIS DE GÁS - FORNECIMENTO E INSTALAÇÃO. AF_10/2020</v>
          </cell>
        </row>
        <row r="2065">
          <cell r="E2065" t="str">
            <v>LUVA, EM FERRO GALVANIZADO, CONEXÃO ROSQUEADA, DN 20 (3/4"), INSTALADO EM RAMAIS E SUB-RAMAIS DE GÁS - FORNECIMENTO E INSTALAÇÃO. AF_10/2020</v>
          </cell>
        </row>
        <row r="2066">
          <cell r="E2066" t="str">
            <v>NIPLE, EM FERRO GALVANIZADO, CONEXÃO ROSQUEADA, DN 25 (1"), INSTALADO EM RAMAIS E SUB-RAMAIS DE GÁS - FORNECIMENTO E INSTALAÇÃO. AF_10/2020</v>
          </cell>
        </row>
        <row r="2067">
          <cell r="E2067" t="str">
            <v>LUVA, EM FERRO GALVANIZADO, CONEXÃO ROSQUEADA, DN 25 (1"), INSTALADO EM RAMAIS E SUB-RAMAIS DE GÁS - FORNECIMENTO E INSTALAÇÃO. AF_10/2020</v>
          </cell>
        </row>
        <row r="2068">
          <cell r="E2068" t="str">
            <v>JOELHO 45 GRAUS, EM FERRO GALVANIZADO, CONEXÃO ROSQUEADA, DN 15 (1/2"), INSTALADO EM RAMAIS E SUB-RAMAIS DE GÁS - FORNECIMENTO E INSTALAÇÃO. AF_10/2020</v>
          </cell>
        </row>
        <row r="2069">
          <cell r="E2069" t="str">
            <v>JOELHO 90 GRAUS, EM FERRO GALVANIZADO, CONEXÃO ROSQUEADA, DN 15 (1/2"), INSTALADO EM RAMAIS E SUB-RAMAIS DE GÁS - FORNECIMENTO E INSTALAÇÃO. AF_10/2020</v>
          </cell>
        </row>
        <row r="2070">
          <cell r="E2070" t="str">
            <v>JOELHO 45 GRAUS, EM FERRO GALVANIZADO, CONEXÃO ROSQUEADA, DN 20 (3/4"), INSTALADO EM RAMAIS E SUB-RAMAIS DE GÁS - FORNECIMENTO E INSTALAÇÃO. AF_10/2020</v>
          </cell>
        </row>
        <row r="2071">
          <cell r="E2071" t="str">
            <v>JOELHO 90 GRAUS, EM FERRO GALVANIZADO, CONEXÃO ROSQUEADA, DN 20 (3/4"), INSTALADO EM RAMAIS E SUB-RAMAIS DE GÁS - FORNECIMENTO E INSTALAÇÃO. AF_10/2020</v>
          </cell>
        </row>
        <row r="2072">
          <cell r="E2072" t="str">
            <v>JOELHO 45 GRAUS, EM FERRO GALVANIZADO, CONEXÃO ROSQUEADA, DN 25 (1"), INSTALADO EM RAMAIS E SUB-RAMAIS DE GÁS - FORNECIMENTO E INSTALAÇÃO. AF_10/2020</v>
          </cell>
        </row>
        <row r="2073">
          <cell r="E2073" t="str">
            <v>JOELHO 90 GRAUS, EM FERRO GALVANIZADO, CONEXÃO ROSQUEADA, DN 25 (1"), INSTALADO EM RAMAIS E SUB-RAMAIS DE GÁS - FORNECIMENTO E INSTALAÇÃO. AF_10/2020</v>
          </cell>
        </row>
        <row r="2074">
          <cell r="E2074" t="str">
            <v>TÊ, EM FERRO GALVANIZADO, CONEXÃO ROSQUEADA, DN 15 (1/2"), INSTALADO EM RAMAIS E SUB-RAMAIS DE GÁS - FORNECIMENTO E INSTALAÇÃO. AF_10/2020</v>
          </cell>
        </row>
        <row r="2075">
          <cell r="E2075" t="str">
            <v>TÊ, EM FERRO GALVANIZADO, CONEXÃO ROSQUEADA, DN 20 (3/4"), INSTALADO EM RAMAIS E SUB-RAMAIS DE GÁS - FORNECIMENTO E INSTALAÇÃO. AF_10/2020</v>
          </cell>
        </row>
        <row r="2076">
          <cell r="E2076" t="str">
            <v>TÊ, EM FERRO GALVANIZADO, CONEXÃO ROSQUEADA, DN 25 (1"), INSTALADO EM RAMAIS E SUB-RAMAIS DE GÁS - FORNECIMENTO E INSTALAÇÃO. AF_10/2020</v>
          </cell>
        </row>
        <row r="2077">
          <cell r="E2077" t="str">
            <v>UNIÃO, EM FERRO GALVANIZADO, DN 50 (2"), CONEXÃO ROSQUEADA, INSTALADO EM PRUMADAS - FORNECIMENTO E INSTALAÇÃO. AF_10/2020</v>
          </cell>
        </row>
        <row r="2078">
          <cell r="E2078" t="str">
            <v>UNIÃO, EM FERRO GALVANIZADO, DN 65 (2 1/2"), CONEXÃO ROSQUEADA, INSTALADO EM PRUMADAS - FORNECIMENTO E INSTALAÇÃO. AF_10/2020</v>
          </cell>
        </row>
        <row r="2079">
          <cell r="E2079" t="str">
            <v>UNIÃO, EM FERRO GALVANIZADO, DN 80 (3"), CONEXÃO ROSQUEADA, INSTALADO EM PRUMADAS - FORNECIMENTO E INSTALAÇÃO. AF_10/2020</v>
          </cell>
        </row>
        <row r="2080">
          <cell r="E2080" t="str">
            <v>UNIÃO, EM FERRO GALVANIZADO, DN 25 (1"), CONEXÃO ROSQUEADA, INSTALADO EM REDE DE ALIMENTAÇÃO PARA HIDRANTE - FORNECIMENTO E INSTALAÇÃO. AF_10/2020</v>
          </cell>
        </row>
        <row r="2081">
          <cell r="E2081" t="str">
            <v>UNIÃO, EM FERRO GALVANIZADO, DN 32 (1 1/4"), CONEXÃO ROSQUEADA, INSTALADO EM REDE DE ALIMENTAÇÃO PARA HIDRANTE - FORNECIMENTO E INSTALAÇÃO. AF_10/2020</v>
          </cell>
        </row>
        <row r="2082">
          <cell r="E2082" t="str">
            <v>UNIÃO, EM FERRO GALVANIZADO, DN 40 (1 1/2"), CONEXÃO ROSQUEADA, INSTALADO EM REDE DE ALIMENTAÇÃO PARA HIDRANTE - FORNECIMENTO E INSTALAÇÃO. AF_10/2020</v>
          </cell>
        </row>
        <row r="2083">
          <cell r="E2083" t="str">
            <v>UNIÃO, EM FERRO GALVANIZADO, DN 50 (2"), CONEXÃO ROSQUEADA, INSTALADO EM REDE DE ALIMENTAÇÃO PARA HIDRANTE - FORNECIMENTO E INSTALAÇÃO. AF_10/2020</v>
          </cell>
        </row>
        <row r="2084">
          <cell r="E2084" t="str">
            <v>UNIÃO, EM FERRO GALVANIZADO, DN 65 (2 1/2"), CONEXÃO ROSQUEADA, INSTALADO EM REDE DE ALIMENTAÇÃO PARA HIDRANTE - FORNECIMENTO E INSTALAÇÃO. AF_10/2020</v>
          </cell>
        </row>
        <row r="2085">
          <cell r="E2085" t="str">
            <v>UNIÃO, EM FERRO GALVANIZADO, DN 80 (3"), CONEXÃO ROSQUEADA, INSTALADO EM REDE DE ALIMENTAÇÃO PARA HIDRANTE - FORNECIMENTO E INSTALAÇÃO. AF_10/2020</v>
          </cell>
        </row>
        <row r="2086">
          <cell r="E2086" t="str">
            <v>UNIÃO, EM FERRO GALVANIZADO, CONEXÃO ROSQUEADA, DN 25 (1"), INSTALADO EM REDE DE ALIMENTAÇÃO PARA SPRINKLER - FORNECIMENTO E INSTALAÇÃO. AF_10/2020</v>
          </cell>
        </row>
        <row r="2087">
          <cell r="E2087" t="str">
            <v>UNIÃO, EM FERRO GALVANIZADO, CONEXÃO ROSQUEADA, DN 32 (1 1/4"), INSTALADO EM REDE DE ALIMENTAÇÃO PARA SPRINKLER - FORNECIMENTO E INSTALAÇÃO. AF_10/2020</v>
          </cell>
        </row>
        <row r="2088">
          <cell r="E2088" t="str">
            <v>UNIÃO, EM FERRO GALVANIZADO, CONEXÃO ROSQUEADA, DN 40 (1 1/2"), INSTALADO EM REDE DE ALIMENTAÇÃO PARA SPRINKLER - FORNECIMENTO E INSTALAÇÃO. AF_10/2020</v>
          </cell>
        </row>
        <row r="2089">
          <cell r="E2089" t="str">
            <v>UNIÃO, EM FERRO GALVANIZADO, CONEXÃO ROSQUEADA, DN 50 (2"), INSTALADO EM REDE DE ALIMENTAÇÃO PARA SPRINKLER - FORNECIMENTO E INSTALAÇÃO. AF_10/2020</v>
          </cell>
        </row>
        <row r="2090">
          <cell r="E2090" t="str">
            <v>UNIÃO, EM FERRO GALVANIZADO, CONEXÃO ROSQUEADA, DN 65 (2 1/2"), INSTALADO EM REDE DE ALIMENTAÇÃO PARA SPRINKLER - FORNECIMENTO E INSTALAÇÃO. AF_10/2020</v>
          </cell>
        </row>
        <row r="2091">
          <cell r="E2091" t="str">
            <v>UNIÃO, EM FERRO GALVANIZADO, CONEXÃO ROSQUEADA, DN 80 (3"), INSTALADO EM REDE DE ALIMENTAÇÃO PARA SPRINKLER - FORNECIMENTO E INSTALAÇÃO. AF_10/2020</v>
          </cell>
        </row>
        <row r="2092">
          <cell r="E2092" t="str">
            <v>UNIÃO, EM FERRO GALVANIZADO, CONEXÃO ROSQUEADA, DN 15 (1/2"), INSTALADO EM RAMAIS E SUB-RAMAIS DE GÁS - FORNECIMENTO E INSTALAÇÃO. AF_10/2020</v>
          </cell>
        </row>
        <row r="2093">
          <cell r="E2093" t="str">
            <v>UNIÃO, EM FERRO GALVANIZADO, CONEXÃO ROSQUEADA, DN 20 (3/4"), INSTALADO EM RAMAIS E SUB-RAMAIS DE GÁS - FORNECIMENTO E INSTALAÇÃO. AF_10/2020</v>
          </cell>
        </row>
        <row r="2094">
          <cell r="E2094" t="str">
            <v>UNIÃO, EM FERRO GALVANIZADO, CONEXÃO ROSQUEADA, DN 25 (1"), INSTALADO EM RAMAIS E SUB-RAMAIS DE GÁS - FORNECIMENTO E INSTALAÇÃO. AF_10/2020</v>
          </cell>
        </row>
        <row r="2095">
          <cell r="E2095" t="str">
            <v>LUVA DE REDUÇÃO, EM FERRO GALVANIZADO, 2" X 1 1/2", CONEXÃO ROSQUEADA, INSTALADO EM PRUMADAS - FORNECIMENTO E INSTALAÇÃO. AF_10/2020</v>
          </cell>
        </row>
        <row r="2096">
          <cell r="E2096" t="str">
            <v>LUVA DE REDUÇÃO, EM FERRO GALVANIZADO, 2" X 1 1/4", CONEXÃO ROSQUEADA, INSTALADO EM PRUMADAS - FORNECIMENTO E INSTALAÇÃO. AF_10/2020</v>
          </cell>
        </row>
        <row r="2097">
          <cell r="E2097" t="str">
            <v>LUVA DE REDUÇÃO, EM FERRO GALVANIZADO, 2" X 1", CONEXÃO ROSQUEADA, INSTALADO EM PRUMADAS - FORNECIMENTO E INSTALAÇÃO. AF_10/2020</v>
          </cell>
        </row>
        <row r="2098">
          <cell r="E2098" t="str">
            <v>LUVA DE REDUÇÃO, EM FERRO GALVANIZADO, 2 1/2" X 1 1/2", CONEXÃO ROSQUEADA, INSTALADO EM PRUMADAS - FORNECIMENTO E INSTALAÇÃO. AF_10/2020</v>
          </cell>
        </row>
        <row r="2099">
          <cell r="E2099" t="str">
            <v>LUVA DE REDUÇÃO, EM FERRO GALVANIZADO, 2 1/2" X 2", CONEXÃO ROSQUEADA, INSTALADO EM PRUMADAS - FORNECIMENTO E INSTALAÇÃO. AF_10/2020</v>
          </cell>
        </row>
        <row r="2100">
          <cell r="E2100" t="str">
            <v>LUVA DE REDUÇÃO, EM FERRO GALVANIZADO, 3" X 1 1/2", CONEXÃO ROSQUEADA, INSTALADO EM PRUMADAS - FORNECIMENTO E INSTALAÇÃO. AF_10/2020</v>
          </cell>
        </row>
        <row r="2101">
          <cell r="E2101" t="str">
            <v>LUVA DE REDUÇÃO, EM FERRO GALVANIZADO, 3" X 2 1/2", CONEXÃO ROSQUEADA, INSTALADO EM PRUMADAS - FORNECIMENTO E INSTALAÇÃO. AF_10/2020</v>
          </cell>
        </row>
        <row r="2102">
          <cell r="E2102" t="str">
            <v>LUVA DE REDUÇÃO, EM FERRO GALVANIZADO, 3" X 2", CONEXÃO ROSQUEADA, INSTALADO EM PRUMADAS - FORNECIMENTO E INSTALAÇÃO. AF_10/2020</v>
          </cell>
        </row>
        <row r="2103">
          <cell r="E2103" t="str">
            <v>LUVA DE REDUÇÃO, EM FERRO GALVANIZADO, 1" X 1/2", CONEXÃO ROSQUEADA, INSTALADO EM REDE DE ALIMENTAÇÃO PARA HIDRANTE - FORNECIMENTO E INSTALAÇÃO. AF_10/2020</v>
          </cell>
        </row>
        <row r="2104">
          <cell r="E2104" t="str">
            <v>LUVA DE REDUÇÃO, EM FERRO GALVANIZADO, 1" X 3/4", CONEXÃO ROSQUEADA, INSTALADO EM REDE DE ALIMENTAÇÃO PARA HIDRANTE - FORNECIMENTO E INSTALAÇÃO. AF_10/2020</v>
          </cell>
        </row>
        <row r="2105">
          <cell r="E2105" t="str">
            <v>LUVA DE REDUÇÃO, EM FERRO GALVANIZADO, 1 1/4" X 1", CONEXÃO ROSQUEADA, INSTALADO EM REDE DE ALIMENTAÇÃO PARA HIDRANTE - FORNECIMENTO E INSTALAÇÃO. AF_10/2020</v>
          </cell>
        </row>
        <row r="2106">
          <cell r="E2106" t="str">
            <v>LUVA DE REDUÇÃO, EM FERRO GALVANIZADO, 1 1/4" X 1/2", CONEXÃO ROSQUEADA, INSTALADO EM REDE DE ALIMENTAÇÃO PARA HIDRANTE - FORNECIMENTO E INSTALAÇÃO. AF_10/2020</v>
          </cell>
        </row>
        <row r="2107">
          <cell r="E2107" t="str">
            <v>LUVA DE REDUÇÃO, EM FERRO GALVANIZADO, 1 1/4" X 3/4", CONEXÃO ROSQUEADA, INSTALADO EM REDE DE ALIMENTAÇÃO PARA HIDRANTE - FORNECIMENTO E INSTALAÇÃO. AF_10/2020</v>
          </cell>
        </row>
        <row r="2108">
          <cell r="E2108" t="str">
            <v>LUVA DE REDUÇÃO, EM FERRO GALVANIZADO, 1 1/2" X 1 1/4", CONEXÃO ROSQUEADA, INSTALADO EM REDE DE ALIMENTAÇÃO PARA HIDRANTE - FORNECIMENTO E INSTALAÇÃO. AF_10/2020</v>
          </cell>
        </row>
        <row r="2109">
          <cell r="E2109" t="str">
            <v>LUVA DE REDUÇÃO, EM FERRO GALVANIZADO, 1 1/2" X 1", CONEXÃO ROSQUEADA, INSTALADO EM REDE DE ALIMENTAÇÃO PARA HIDRANTE - FORNECIMENTO E INSTALAÇÃO. AF_10/2020</v>
          </cell>
        </row>
        <row r="2110">
          <cell r="E2110" t="str">
            <v>LUVA DE REDUÇÃO, EM FERRO GALVANIZADO, 1 1/2" X 3/4", CONEXÃO ROSQUEADA, INSTALADO EM REDE DE ALIMENTAÇÃO PARA HIDRANTE - FORNECIMENTO E INSTALAÇÃO. AF_10/2020</v>
          </cell>
        </row>
        <row r="2111">
          <cell r="E2111" t="str">
            <v>LUVA DE REDUÇÃO, EM FERRO GALVANIZADO, 2" X 1 1/2", CONEXÃO ROSQUEADA, INSTALADO EM REDE DE ALIMENTAÇÃO PARA HIDRANTE - FORNECIMENTO E INSTALAÇÃO. AF_10/2020</v>
          </cell>
        </row>
        <row r="2112">
          <cell r="E2112" t="str">
            <v>LUVA DE REDUÇÃO, EM FERRO GALVANIZADO, 2" X 1 1/4", CONEXÃO ROSQUEADA, INSTALADO EM REDE DE ALIMENTAÇÃO PARA HIDRANTE - FORNECIMENTO E INSTALAÇÃO. AF_10/2020</v>
          </cell>
        </row>
        <row r="2113">
          <cell r="E2113" t="str">
            <v>LUVA DE REDUÇÃO, EM FERRO GALVANIZADO, 2" X 1", CONEXÃO ROSQUEADA, INSTALADO EM REDE DE ALIMENTAÇÃO PARA HIDRANTE - FORNECIMENTO E INSTALAÇÃO. AF_10/2020</v>
          </cell>
        </row>
        <row r="2114">
          <cell r="E2114" t="str">
            <v>LUVA DE REDUÇÃO, EM FERRO GALVANIZADO, 2 1/2" X 1 1/2", CONEXÃO ROSQUEADA, INSTALADO EM REDE DE ALIMENTAÇÃO PARA HIDRANTE - FORNECIMENTO E INSTALAÇÃO. AF_10/2020</v>
          </cell>
        </row>
        <row r="2115">
          <cell r="E2115" t="str">
            <v>LUVA DE REDUÇÃO, EM FERRO GALVANIZADO, 2 1/2" X 2", CONEXÃO ROSQUEADA, INSTALADO EM REDE DE ALIMENTAÇÃO PARA HIDRANTE - FORNECIMENTO E INSTALAÇÃO. AF_10/2020</v>
          </cell>
        </row>
        <row r="2116">
          <cell r="E2116" t="str">
            <v>LUVA DE REDUÇÃO, EM FERRO GALVANIZADO, 3" X 2 1/2", CONEXÃO ROSQUEADA, INSTALADO EM REDE DE ALIMENTAÇÃO PARA HIDRANTE - FORNECIMENTO E INSTALAÇÃO. AF_10/2020</v>
          </cell>
        </row>
        <row r="2117">
          <cell r="E2117" t="str">
            <v>LUVA DE REDUÇÃO, EM FERRO GALVANIZADO, 3" X 2", CONEXÃO ROSQUEADA, INSTALADO EM REDE DE ALIMENTAÇÃO PARA HIDRANTE - FORNECIMENTO E INSTALAÇÃO. AF_10/2020</v>
          </cell>
        </row>
        <row r="2118">
          <cell r="E2118" t="str">
            <v>LUVA DE REDUÇÃO, EM FERRO GALVANIZADO, 1" X 1/2", CONEXÃO ROSQUEADA, INSTALADO EM REDE DE ALIMENTAÇÃO PARA SPRINKLER - FORNECIMENTO E INSTALAÇÃO. AF_10/2020</v>
          </cell>
        </row>
        <row r="2119">
          <cell r="E2119" t="str">
            <v>LUVA DE REDUÇÃO, EM FERRO GALVANIZADO, 1" X 3/4", CONEXÃO ROSQUEADA, INSTALADO EM REDE DE ALIMENTAÇÃO PARA SPRINKLER - FORNECIMENTO E INSTALAÇÃO. AF_10/2020</v>
          </cell>
        </row>
        <row r="2120">
          <cell r="E2120" t="str">
            <v>LUVA DE REDUÇÃO, EM FERRO GALVANIZADO, 1 1/4" X 1", CONEXÃO ROSQUEADA, INSTALADO EM REDE DE ALIMENTAÇÃO PARA SPRINKLER - FORNECIMENTO E INSTALAÇÃO. AF_10/2020</v>
          </cell>
        </row>
        <row r="2121">
          <cell r="E2121" t="str">
            <v>LUVA DE REDUÇÃO, EM FERRO GALVANIZADO, 1 1/4" X 1/2", CONEXÃO ROSQUEADA, INSTALADO EM REDE DE ALIMENTAÇÃO PARA SPRINKLER - FORNECIMENTO E INSTALAÇÃO. AF_10/2020</v>
          </cell>
        </row>
        <row r="2122">
          <cell r="E2122" t="str">
            <v>LUVA DE REDUÇÃO, EM FERRO GALVANIZADO, 1 1/4" X 3/4", CONEXÃO ROSQUEADA, INSTALADO EM REDE DE ALIMENTAÇÃO PARA SPRINKLER - FORNECIMENTO E INSTALAÇÃO. AF_10/2020</v>
          </cell>
        </row>
        <row r="2123">
          <cell r="E2123" t="str">
            <v>LUVA DE REDUÇÃO, EM FERRO GALVANIZADO, 1 1/2" X 1 1/4", CONEXÃO ROSQUEADA, INSTALADO EM REDE DE ALIMENTAÇÃO PARA SPRINKLER - FORNECIMENTO E INSTALAÇÃO. AF_10/2020</v>
          </cell>
        </row>
        <row r="2124">
          <cell r="E2124" t="str">
            <v>LUVA DE REDUÇÃO, EM FERRO GALVANIZADO, 1 1/2" X 1", CONEXÃO ROSQUEADA, INSTALADO EM REDE DE ALIMENTAÇÃO PARA SPRINKLER - FORNECIMENTO E INSTALAÇÃO. AF_10/2020</v>
          </cell>
        </row>
        <row r="2125">
          <cell r="E2125" t="str">
            <v>LUVA DE REDUÇÃO, EM FERRO GALVANIZADO, 1 1/2" X 3/4", CONEXÃO ROSQUEADA, INSTALADO EM REDE DE ALIMENTAÇÃO PARA SPRINKLER - FORNECIMENTO E INSTALAÇÃO. AF_10/2020</v>
          </cell>
        </row>
        <row r="2126">
          <cell r="E2126" t="str">
            <v>LUVA DE REDUÇÃO, EM FERRO GALVANIZADO, 2" X 1 1/2", CONEXÃO ROSQUEADA, INSTALADO EM REDE DE ALIMENTAÇÃO PARA SPRINKLER - FORNECIMENTO E INSTALAÇÃO. AF_10/2020</v>
          </cell>
        </row>
        <row r="2127">
          <cell r="E2127" t="str">
            <v>LUVA DE REDUÇÃO, EM FERRO GALVANIZADO, 2" X 1 1/4", CONEXÃO ROSQUEADA, INSTALADO EM REDE DE ALIMENTAÇÃO PARA SPRINKLER - FORNECIMENTO E INSTALAÇÃO. AF_10/2020</v>
          </cell>
        </row>
        <row r="2128">
          <cell r="E2128" t="str">
            <v>LUVA DE REDUÇÃO, EM FERRO GALVANIZADO, 2" X 1", CONEXÃO ROSQUEADA, INSTALADO EM REDE DE ALIMENTAÇÃO PARA SPRINKLER - FORNECIMENTO E INSTALAÇÃO. AF_10/2020</v>
          </cell>
        </row>
        <row r="2129">
          <cell r="E2129" t="str">
            <v>LUVA DE REDUÇÃO, EM FERRO GALVANIZADO, 2 1/2" X 1 1/2", CONEXÃO ROSQUEADA, INSTALADO EM REDE DE ALIMENTAÇÃO PARA SPRINKLER - FORNECIMENTO E INSTALAÇÃO. AF_10/2020</v>
          </cell>
        </row>
        <row r="2130">
          <cell r="E2130" t="str">
            <v>LUVA DE REDUÇÃO, EM FERRO GALVANIZADO, 2 1/2" X 2", CONEXÃO ROSQUEADA, INSTALADO EM REDE DE ALIMENTAÇÃO PARA SPRINKLER - FORNECIMENTO E INSTALAÇÃO. AF_10/2020</v>
          </cell>
        </row>
        <row r="2131">
          <cell r="E2131" t="str">
            <v>LUVA DE REDUÇÃO, EM FERRO GALVANIZADO, 3" X 2 1/2", CONEXÃO ROSQUEADA, INSTALADO EM REDE DE ALIMENTAÇÃO PARA SPRINKLER - FORNECIMENTO E INSTALAÇÃO. AF_10/2020</v>
          </cell>
        </row>
        <row r="2132">
          <cell r="E2132" t="str">
            <v>LUVA DE REDUÇÃO, EM FERRO GALVANIZADO, 3" X 2", CONEXÃO ROSQUEADA, INSTALADO EM REDE DE ALIMENTAÇÃO PARA SPRINKLER - FORNECIMENTO E INSTALAÇÃO. AF_10/2020</v>
          </cell>
        </row>
        <row r="2133">
          <cell r="E2133" t="str">
            <v>LUVA DE REDUÇÃO, EM FERRO GALVANIZADO, 3/4" X 1/2", CONEXÃO ROSQUEADA, INSTALADO EM RAMAIS E SUB-RAMAIS DE GÁS - FORNECIMENTO E INSTALAÇÃO. AF_10/2020</v>
          </cell>
        </row>
        <row r="2134">
          <cell r="E2134" t="str">
            <v>LUVA PASSANTE EM COBRE, DN 22 MM, SEM ANEL DE SOLDA, INSTALADO EM PRUMADA  FORNECIMENTO E INSTALAÇÃO. AF_01/2016</v>
          </cell>
        </row>
        <row r="2135">
          <cell r="E2135" t="str">
            <v>BUCHA DE REDUÇÃO EM COBRE, DN 22 MM X 15 MM, SEM ANEL DE SOLDA, BOLSA X BOLSA, INSTALADO EM PRUMADA  FORNECIMENTO E INSTALAÇÃO. AF_01/2016</v>
          </cell>
        </row>
        <row r="2136">
          <cell r="E2136" t="str">
            <v>JUNTA DE EXPANSÃO EM COBRE, DN 22 MM, PONTA X PONTA, INSTALADO EM PRUMADA  FORNECIMENTO E INSTALAÇÃO. AF_01/2016</v>
          </cell>
        </row>
        <row r="2137">
          <cell r="E2137" t="str">
            <v>CONECTOR EM BRONZE/LATÃO, DN 22 MM X 3/4", SEM ANEL DE SOLDA, BOLSA X ROSCA F, INSTALADO EM PRUMADA  FORNECIMENTO E INSTALAÇÃO. AF_01/2016</v>
          </cell>
        </row>
        <row r="2138">
          <cell r="E2138" t="str">
            <v>CURVA DE TRANSPOSIÇÃO EM BRONZE/LATÃO, DN 22 MM, SEM ANEL DE SOLDA, BOLSA X BOLSA, INSTALADO EM PRUMADA  FORNECIMENTO E INSTALAÇÃO. AF_01/2016</v>
          </cell>
        </row>
        <row r="2139">
          <cell r="E2139" t="str">
            <v>LUVA PASSANTE EM COBRE, DN 28 MM, SEM ANEL DE SOLDA, INSTALADO EM PRUMADA  FORNECIMENTO E INSTALAÇÃO. AF_01/2016</v>
          </cell>
        </row>
        <row r="2140">
          <cell r="E2140" t="str">
            <v>BUCHA DE REDUÇÃO EM COBRE, DN 28 MM X 22 MM, SEM ANEL DE SOLDA, PONTA X BOLSA, INSTALADO EM PRUMADA  FORNECIMENTO E INSTALAÇÃO. AF_01/2016</v>
          </cell>
        </row>
        <row r="2141">
          <cell r="E2141" t="str">
            <v>JUNTA DE EXPANSÃO EM COBRE, DN 28 MM, PONTA X PONTA, INSTALADO EM PRUMADA  FORNECIMENTO E INSTALAÇÃO. AF_01/2016</v>
          </cell>
        </row>
        <row r="2142">
          <cell r="E2142" t="str">
            <v>CONECTOR EM BRONZE/LATÃO, DN 28 MM X 1/2", SEM ANEL DE SOLDA, BOLSA X ROSCA F, INSTALADO EM PRUMADA  FORNECIMENTO E INSTALAÇÃO. AF_01/2016</v>
          </cell>
        </row>
        <row r="2143">
          <cell r="E2143" t="str">
            <v>CURVA DE TRANSPOSIÇÃO EM BRONZE/LATÃO, DN 28 MM, SEM ANEL DE SOLDA, BOLSA X BOLSA, INSTALADO EM PRUMADA  FORNECIMENTO E INSTALAÇÃO. AF_01/2016</v>
          </cell>
        </row>
        <row r="2144">
          <cell r="E2144" t="str">
            <v>LUVA PASSANTE EM COBRE, DN 35 MM, SEM ANEL DE SOLDA, INSTALADO EM PRUMADA  FORNECIMENTO E INSTALAÇÃO. AF_01/2016</v>
          </cell>
        </row>
        <row r="2145">
          <cell r="E2145" t="str">
            <v>BUCHA DE REDUÇÃO EM COBRE, DN 35 MM X 28 MM, SEM ANEL DE SOLDA, PONTA X BOLSA, INSTALADO EM PRUMADA  FORNECIMENTO E INSTALAÇÃO. AF_01/2016</v>
          </cell>
        </row>
        <row r="2146">
          <cell r="E2146" t="str">
            <v>JUNTA DE EXPANSÃO EM BRONZE/LATÃO, DN 35 MM, PONTA X PONTA, INSTALADO EM PRUMADA  FORNECIMENTO E INSTALAÇÃO. AF_01/2016</v>
          </cell>
        </row>
        <row r="2147">
          <cell r="E2147" t="str">
            <v>LUVA PASSANTE EM COBRE, DN 42 MM, SEM ANEL DE SOLDA, INSTALADO EM PRUMADA  FORNECIMENTO E INSTALAÇÃO. AF_01/2016</v>
          </cell>
        </row>
        <row r="2148">
          <cell r="E2148" t="str">
            <v>BUCHA DE REDUÇÃO EM COBRE, DN 42 MM X 35 MM, SEM ANEL DE SOLDA, PONTA X BOLSA, INSTALADO EM PRUMADA  FORNECIMENTO E INSTALAÇÃO. AF_01/2016</v>
          </cell>
        </row>
        <row r="2149">
          <cell r="E2149" t="str">
            <v>JUNTA DE EXPANSÃO EM BRONZE/LATÃO, DN 42 MM, PONTA X PONTA, INSTALADO EM PRUMADA  FORNECIMENTO E INSTALAÇÃO. AF_01/2016</v>
          </cell>
        </row>
        <row r="2150">
          <cell r="E2150" t="str">
            <v>LUVA PASSANTE EM COBRE, DN 54 MM, SEM ANEL DE SOLDA, INSTALADO EM PRUMADA  FORNECIMENTO E INSTALAÇÃO. AF_01/2016</v>
          </cell>
        </row>
        <row r="2151">
          <cell r="E2151" t="str">
            <v>BUCHA DE REDUÇÃO EM COBRE, DN 54 MM X 42 MM, SEM ANEL DE SOLDA, PONTA X BOLSA, INSTALADO EM PRUMADA  FORNECIMENTO E INSTALAÇÃO. AF_01/2016</v>
          </cell>
        </row>
        <row r="2152">
          <cell r="E2152" t="str">
            <v>JUNTA DE EXPANSÃO EM BRONZE/LATÃO, DN 54 MM, PONTA X PONTA, INSTALADO EM PRUMADA  FORNECIMENTO E INSTALAÇÃO. AF_01/2016</v>
          </cell>
        </row>
        <row r="2153">
          <cell r="E2153" t="str">
            <v>LUVA PASSANTE EM COBRE, DN 66 MM, SEM ANEL DE SOLDA, INSTALADO EM PRUMADA  FORNECIMENTO E INSTALAÇÃO. AF_01/2016</v>
          </cell>
        </row>
        <row r="2154">
          <cell r="E2154" t="str">
            <v>BUCHA DE REDUÇÃO EM COBRE, DN 66 MM X 54 MM, SEM ANEL DE SOLDA, PONTA X BOLSA, INSTALADO EM PRUMADA  FORNECIMENTO E INSTALAÇÃO. AF_01/2016</v>
          </cell>
        </row>
        <row r="2155">
          <cell r="E2155" t="str">
            <v>JUNTA DE EXPANSÃO EM BRONZE/LATÃO, DN 66 MM, PONTA X PONTA, INSTALADO EM PRUMADA  FORNECIMENTO E INSTALAÇÃO. AF_01/2016</v>
          </cell>
        </row>
        <row r="2156">
          <cell r="E2156" t="str">
            <v>TE DUPLA CURVA EM BRONZE/LATÃO, DN 3/4" X 22 MM X 3/4", SEM ANEL DE SOLDA, ROSCA F X BOLSA X ROSCA F, INSTALADO EM PRUMADA  FORNECIMENTO E INSTALAÇÃO. AF_01/2016</v>
          </cell>
        </row>
        <row r="2157">
          <cell r="E2157" t="str">
            <v>CURVA EM COBRE, DN 15 MM, 45 GRAUS, SEM ANEL DE SOLDA, BOLSA X BOLSA, INSTALADO EM RAMAL DE DISTRIBUIÇÃO  FORNECIMENTO E INSTALAÇÃO. AF_01/2016</v>
          </cell>
        </row>
        <row r="2158">
          <cell r="E2158" t="str">
            <v>COTOVELO EM BRONZE/LATÃO, DN 15 MM X 1/2", 90 GRAUS, SEM ANEL DE SOLDA, BOLSA X ROSCA F, INSTALADO EM RAMAL DE DISTRIBUIÇÃO  FORNECIMENTO E INSTALAÇÃO. AF_01/2016</v>
          </cell>
        </row>
        <row r="2159">
          <cell r="E2159" t="str">
            <v>CURVA EM COBRE, DN 22 MM, 45 GRAUS, SEM ANEL DE SOLDA, BOLSA X BOLSA, INSTALADO EM RAMAL DE DISTRIBUIÇÃO  FORNECIMENTO E INSTALAÇÃO. AF_01/2016</v>
          </cell>
        </row>
        <row r="2160">
          <cell r="E2160" t="str">
            <v>COTOVELO EM BRONZE/LATÃO, DN 22 MM X 1/2", 90 GRAUS, SEM ANEL DE SOLDA, BOLSA X ROSCA F, INSTALADO EM RAMAL DE DISTRIBUIÇÃO  FORNECIMENTO E INSTALAÇÃO. AF_01/2016</v>
          </cell>
        </row>
        <row r="2161">
          <cell r="E2161" t="str">
            <v>COTOVELO EM BRONZE/LATÃO, DN 22 MM X 3/4", 90 GRAUS, SEM ANEL DE SOLDA, BOLSA X ROSCA F, INSTALADO EM RAMAL DE DISTRIBUIÇÃO  FORNECIMENTO E INSTALAÇÃO. AF_01/2016</v>
          </cell>
        </row>
        <row r="2162">
          <cell r="E2162" t="str">
            <v>CURVA EM COBRE, DN 28 MM, 45 GRAUS, SEM ANEL DE SOLDA, BOLSA X BOLSA, INSTALADO EM RAMAL DE DISTRIBUIÇÃO  FORNECIMENTO E INSTALAÇÃO. AF_01/2016</v>
          </cell>
        </row>
        <row r="2163">
          <cell r="E2163" t="str">
            <v>LUVA PASSANTE EM COBRE, DN 15 MM, SEM ANEL DE SOLDA, INSTALADO EM RAMAL DE DISTRIBUIÇÃO  FORNECIMENTO E INSTALAÇÃO. AF_01/2016</v>
          </cell>
        </row>
        <row r="2164">
          <cell r="E2164" t="str">
            <v>CONECTOR EM BRONZE/LATÃO, DN 15 MM X 1/2", SEM ANEL DE SOLDA, BOLSA X ROSCA F, INSTALADO EM RAMAL DE DISTRIBUIÇÃO  FORNECIMENTO E INSTALAÇÃO. AF_01/2016</v>
          </cell>
        </row>
        <row r="2165">
          <cell r="E2165" t="str">
            <v>CURVA DE TRANSPOSIÇÃO EM BRONZE/LATÃO, DN 15 MM, SEM ANEL DE SOLDA, BOLSA X BOLSA, INSTALADO EM RAMAL DE DISTRIBUIÇÃO  FORNECIMENTO E INSTALAÇÃO. AF_01/2016</v>
          </cell>
        </row>
        <row r="2166">
          <cell r="E2166" t="str">
            <v>JUNTA DE EXPANSÃO EM COBRE, DN 15 MM, PONTA X PONTA, INSTALADO EM RAMAL DE DISTRIBUIÇÃO  FORNECIMENTO E INSTALAÇÃO. AF_01/2016</v>
          </cell>
        </row>
        <row r="2167">
          <cell r="E2167" t="str">
            <v>LUVA PASSANTE EM COBRE, DN 22 MM, SEM ANEL DE SOLDA, INSTALADO EM RAMAL DE DISTRIBUIÇÃO  FORNECIMENTO E INSTALAÇÃO. AF_01/2016</v>
          </cell>
        </row>
        <row r="2168">
          <cell r="E2168" t="str">
            <v>BUCHA DE REDUÇÃO EM COBRE, DN 22 MM X 15 MM, SEM ANEL DE SOLDA, PONTA X BOLSA, INSTALADO EM RAMAL DE DISTRIBUIÇÃO  FORNECIMENTO E INSTALAÇÃO. AF_01/2016</v>
          </cell>
        </row>
        <row r="2169">
          <cell r="E2169" t="str">
            <v>JUNTA DE EXPANSÃO EM COBRE, DN 22 MM, PONTA X PONTA, INSTALADO EM RAMAL DE DISTRIBUIÇÃO  FORNECIMENTO E INSTALAÇÃO. AF_01/2016</v>
          </cell>
        </row>
        <row r="2170">
          <cell r="E2170" t="str">
            <v>CONECTOR EM BRONZE/LATÃO, DN 22 MM X 1/2", SEM ANEL DE SOLDA, BOLSA X ROSCA F, INSTALADO EM RAMAL DE DISTRIBUIÇÃO  FORNECIMENTO E INSTALAÇÃO. AF_01/2016</v>
          </cell>
        </row>
        <row r="2171">
          <cell r="E2171" t="str">
            <v>CONECTOR EM BRONZE/LATÃO, DN 22 MM X 3/4", SEM ANEL DE SOLDA, BOLSA X ROSCA F, INSTALADO EM RAMAL DE DISTRIBUIÇÃO  FORNECIMENTO E INSTALAÇÃO. AF_01/2016</v>
          </cell>
        </row>
        <row r="2172">
          <cell r="E2172" t="str">
            <v>CURVA DE TRANSPOSIÇÃO EM BRONZE/LATÃO, DN 22 MM, SEM ANEL DE SOLDA, BOLSA X BOLSA, INSTALADO EM RAMAL DE DISTRIBUIÇÃO  FORNECIMENTO E INSTALAÇÃO. AF_01/2016</v>
          </cell>
        </row>
        <row r="2173">
          <cell r="E2173" t="str">
            <v>LUVA PASSANTE EM COBRE, DN 28 MM, SEM ANEL DE SOLDA, INSTALADO EM RAMAL DE DISTRIBUIÇÃO  FORNECIMENTO E INSTALAÇÃO. AF_01/2016</v>
          </cell>
        </row>
        <row r="2174">
          <cell r="E2174" t="str">
            <v>BUCHA DE REDUÇÃO EM COBRE, DN 28 MM X 22 MM, SEM ANEL DE SOLDA, INSTALADO EM RAMAL DE DISTRIBUIÇÃO  FORNECIMENTO E INSTALAÇÃO. AF_01/2016</v>
          </cell>
        </row>
        <row r="2175">
          <cell r="E2175" t="str">
            <v>JUNTA DE EXPANSÃO EM COBRE, DN 28 MM, PONTA X PONTA, INSTALADO EM RAMAL DE DISTRIBUIÇÃO  FORNECIMENTO E INSTALAÇÃO. AF_01/2016</v>
          </cell>
        </row>
        <row r="2176">
          <cell r="E2176" t="str">
            <v>CONECTOR EM BRONZE/LATÃO, DN 28 MM X 1/2", SEM ANEL DE SOLDA, BOLSA X ROSCA F, INSTALADO EM RAMAL DE DISTRIBUIÇÃO  FORNECIMENTO E INSTALAÇÃO. AF_01/2016</v>
          </cell>
        </row>
        <row r="2177">
          <cell r="E2177" t="str">
            <v>CURVA DE TRANSPOSIÇÃO EM BRONZE/LATÃO, DN 28 MM, SEM ANEL DE SOLDA, BOLSA X BOLSA, INSTALADO EM RAMAL DE DISTRIBUIÇÃO  FORNECIMENTO E INSTALAÇÃO. AF_01/2016</v>
          </cell>
        </row>
        <row r="2178">
          <cell r="E2178" t="str">
            <v>TE DUPLA CURVA EM BRONZE/LATÃO, DN 1/2" X 15 MM X 1/2", SEM ANEL DE SOLDA, ROSCA F X BOLSA X ROSCA F, INSTALADO EM RAMAL DE DISTRIBUIÇÃO  FORNECIMENTO E INSTALAÇÃO. AF_01/2016</v>
          </cell>
        </row>
        <row r="2179">
          <cell r="E2179" t="str">
            <v>TE DUPLA CURVA EM BRONZE/LATÃO, DN 3/4" X 22 MM X 3/4", SEM ANEL DE SOLDA, ROSCA F X BOLSA X ROSCA F, INSTALADO EM RAMAL DE DISTRIBUIÇÃO  FORNECIMENTO E INSTALAÇÃO. AF_01/2016</v>
          </cell>
        </row>
        <row r="2180">
          <cell r="E2180" t="str">
            <v>CURVA EM COBRE, DN 15 MM, 45 GRAUS, SEM ANEL DE SOLDA, BOLSA X BOLSA, INSTALADO EM RAMAL E SUB-RAMAL  FORNECIMENTO E INSTALAÇÃO. AF_01/2016</v>
          </cell>
        </row>
        <row r="2181">
          <cell r="E2181" t="str">
            <v>COTOVELO EM BRONZE/LATÃO, DN 15 MM X 1/2", 90 GRAUS, SEM ANEL DE SOLDA, BOLSA X ROSCA F, INSTALADO EM RAMAL E SUB-RAMAL  FORNECIMENTO E INSTALAÇÃO. AF_01/2016</v>
          </cell>
        </row>
        <row r="2182">
          <cell r="E2182" t="str">
            <v>CURVA EM COBRE, DN 22 MM, 45 GRAUS, SEM ANEL DE SOLDA, BOLSA X BOLSA, INSTALADO EM RAMAL E SUB-RAMAL  FORNECIMENTO E INSTALAÇÃO. AF_01/2016</v>
          </cell>
        </row>
        <row r="2183">
          <cell r="E2183" t="str">
            <v>COTOVELO EM BRONZE/LATÃO, DN 22 MM X 1/2", 90 GRAUS, SEM ANEL DE SOLDA, BOLSA X ROSCA F, INSTALADO EM RAMAL E SUB-RAMAL  FORNECIMENTO E INSTALAÇÃO. AF_01/2016</v>
          </cell>
        </row>
        <row r="2184">
          <cell r="E2184" t="str">
            <v>COTOVELO EM BRONZE/LATÃO, DN 22 MM X 3/4", 90 GRAUS, SEM ANEL DE SOLDA, BOLSA X ROSCA F, INSTALADO EM RAMAL E SUB-RAMAL  FORNECIMENTO E INSTALAÇÃO. AF_01/2016</v>
          </cell>
        </row>
        <row r="2185">
          <cell r="E2185" t="str">
            <v>CURVA EM COBRE, DN 28 MM, 45 GRAUS, SEM ANEL DE SOLDA, BOLSA X BOLSA, INSTALADO EM RAMAL E SUB-RAMAL  FORNECIMENTO E INSTALAÇÃO. AF_01/2016</v>
          </cell>
        </row>
        <row r="2186">
          <cell r="E2186" t="str">
            <v>LUVA PASSANTE EM COBRE, DN 15 MM, SEM ANEL DE SOLDA, INSTALADO EM RAMAL E SUB-RAMAL  FORNECIMENTO E INSTALAÇÃO. AF_01/2016</v>
          </cell>
        </row>
        <row r="2187">
          <cell r="E2187" t="str">
            <v>CONECTOR EM BRONZE/LATÃO, DN 15 MM X 1/2", SEM ANEL DE SOLDA, BOLSA X ROSCA F, INSTALADO EM RAMAL E SUB-RAMAL  FORNECIMENTO E INSTALAÇÃO. AF_01/2016</v>
          </cell>
        </row>
        <row r="2188">
          <cell r="E2188" t="str">
            <v>CURVA DE TRANSPOSIÇÃO EM BRONZE/LATÃO, DN 15 MM, SEM ANEL DE SOLDA, BOLSA X BOLSA, INSTALADO EM RAMAL E SUB-RAMAL  FORNECIMENTO E INSTALAÇÃO. AF_01/2016</v>
          </cell>
        </row>
        <row r="2189">
          <cell r="E2189" t="str">
            <v>JUNTA DE EXPANSÃO EM COBRE, DN 15 MM, PONTA X PONTA, INSTALADO EM RAMAL E SUB-RAMAL  FORNECIMENTO E INSTALAÇÃO. AF_01/2016</v>
          </cell>
        </row>
        <row r="2190">
          <cell r="E2190" t="str">
            <v>LUVA PASSANTE EM COBRE, DN 22 MM, SEM ANEL DE SOLDA, INSTALADO EM RAMAL E SUB-RAMAL  FORNECIMENTO E INSTALAÇÃO. AF_01/2016</v>
          </cell>
        </row>
        <row r="2191">
          <cell r="E2191" t="str">
            <v>BUCHA DE REDUÇÃO EM COBRE, DN 22 MM X 15 MM, SEM ANEL DE SOLDA, PONTA X BOLSA, INSTALADO EM RAMAL E SUB-RAMAL  FORNECIMENTO E INSTALAÇÃO. AF_01/2016</v>
          </cell>
        </row>
        <row r="2192">
          <cell r="E2192" t="str">
            <v>JUNTA DE EXPANSÃO EM COBRE, DN 22 MM, PONTA X PONTA, INSTALADO EM RAMAL E SUB-RAMAL  FORNECIMENTO E INSTALAÇÃO. AF_01/2016</v>
          </cell>
        </row>
        <row r="2193">
          <cell r="E2193" t="str">
            <v>CONECTOR EM BRONZE/LATÃO, DN 22 MM X 1/2", SEM ANEL DE SOLDA, BOLSA X ROSCA F, INSTALADO EM RAMAL E SUB-RAMAL  FORNECIMENTO E INSTALAÇÃO. AF_01/2016</v>
          </cell>
        </row>
        <row r="2194">
          <cell r="E2194" t="str">
            <v>CONECTOR EM BRONZE/LATÃO, DN 22 MM X 3/4", SEM ANEL DE SOLDA, BOLSA X ROSCA F, INSTALADO EM RAMAL E SUB-RAMAL  FORNECIMENTO E INSTALAÇÃO. AF_01/2016</v>
          </cell>
        </row>
        <row r="2195">
          <cell r="E2195" t="str">
            <v>CURVA DE TRANSPOSIÇÃO EM BRONZE/LATÃO, DN 22 MM, SEM ANEL DE SOLDA, BOLSA X BOLSA, INSTALADO EM RAMAL E SUB-RAMAL  FORNECIMENTO E INSTALAÇÃO. AF_01/2016</v>
          </cell>
        </row>
        <row r="2196">
          <cell r="E2196" t="str">
            <v>LUVA PASSANTE EM COBRE, DN 28 MM, SEM ANEL DE SOLDA, INSTALADO EM RAMAL E SUB-RAMAL  FORNECIMENTO E INSTALAÇÃO. AF_01/2016</v>
          </cell>
        </row>
        <row r="2197">
          <cell r="E2197" t="str">
            <v>CONECTOR EM BRONZE/LATÃO, DN 28 MM X 1/2", SEM ANEL DE SOLDA, BOLSA X ROSCA F, INSTALADO EM RAMAL E SUB-RAMAL  FORNECIMENTO E INSTALAÇÃO. AF_01/2016</v>
          </cell>
        </row>
        <row r="2198">
          <cell r="E2198" t="str">
            <v>CURVA DE TRANSPOSIÇÃO EM BRONZE/LATÃO, DN 28 MM, SEM ANEL DE SOLDA, BOLSA X BOLSA, INSTALADO EM RAMAL E SUB-RAMAL  FORNECIMENTO E INSTALAÇÃO. AF_01/2016</v>
          </cell>
        </row>
        <row r="2199">
          <cell r="E2199" t="str">
            <v>JUNTA DE EXPANSÃO EM COBRE, DN 28 MM, PONTA X PONTA, INSTALADO EM RAMAL E SUB-RAMAL  FORNECIMENTO E INSTALAÇÃO. AF_01/2016</v>
          </cell>
        </row>
        <row r="2200">
          <cell r="E2200" t="str">
            <v>TE DUPLA CURVA EM BRONZE/LATÃO, DN 1/2" X 15 MM X 1/2", SEM ANEL DE SOLDA, ROSCA F X BOLSA X ROSCA F, INSTALADO EM RAMAL E SUB-RAMAL  FORNECIMENTO E INSTALAÇÃO. AF_01/2016</v>
          </cell>
        </row>
        <row r="2201">
          <cell r="E2201" t="str">
            <v>TE DUPLA CURVA EM BRONZE/LATÃO, DN 3/4" X 22 MM X 3/4", SEM ANEL DE SOLDA, ROSCA F X BOLSA X ROSCA F, INSTALADO EM RAMAL E SUB-RAMAL  FORNECIMENTO E INSTALAÇÃO. AF_01/2016</v>
          </cell>
        </row>
        <row r="2202">
          <cell r="E2202" t="str">
            <v>CURVA EM COBRE, DN 22 MM, 45 GRAUS, SEM ANEL DE SOLDA, BOLSA X BOLSA, INSTALADO EM PRUMADA  FORNECIMENTO E INSTALAÇÃO. AF_01/2016</v>
          </cell>
        </row>
        <row r="2203">
          <cell r="E2203" t="str">
            <v>COTOVELO EM BRONZE/LATÃO, DN 22 MM X 1/2", 90 GRAUS, SEM ANEL DE SOLDA, BOLSA X ROSCA F, INSTALADO EM PRUMADA  FORNECIMENTO E INSTALAÇÃO. AF_01/2016</v>
          </cell>
        </row>
        <row r="2204">
          <cell r="E2204" t="str">
            <v>COTOVELO EM BRONZE/LATÃO, DN 22 MM X 3/4", 90 GRAUS, SEM ANEL DE SOLDA, BOLSA X ROSCA F, INSTALADO EM PRUMADA  FORNECIMENTO E INSTALAÇÃO. AF_01/2016</v>
          </cell>
        </row>
        <row r="2205">
          <cell r="E2205" t="str">
            <v>CURVA EM COBRE, DN 28 MM, 45 GRAUS, SEM ANEL DE SOLDA, BOLSA X BOLSA, INSTALADO EM PRUMADA  FORNECIMENTO E INSTALAÇÃO. AF_01/2016</v>
          </cell>
        </row>
        <row r="2206">
          <cell r="E2206" t="str">
            <v>CURVA EM COBRE, DN 35 MM, 45 GRAUS, SEM ANEL DE SOLDA, BOLSA X BOLSA, INSTALADO EM PRUMADA  FORNECIMENTO E INSTALAÇÃO. AF_01/2016</v>
          </cell>
        </row>
        <row r="2207">
          <cell r="E2207" t="str">
            <v>CURVA EM COBRE, DN 42 MM, 45 GRAUS, SEM ANEL DE SOLDA, BOLSA X BOLSA, INSTALADO EM PRUMADA  FORNECIMENTO E INSTALAÇÃO. AF_01/2016</v>
          </cell>
        </row>
        <row r="2208">
          <cell r="E2208" t="str">
            <v>CURVA EM COBRE, DN 54 MM, 45 GRAUS, SEM ANEL DE SOLDA, BOLSA X BOLSA, INSTALADO EM PRUMADA  FORNECIMENTO E INSTALAÇÃO. AF_01/2016</v>
          </cell>
        </row>
        <row r="2209">
          <cell r="E2209" t="str">
            <v>CURVA EM COBRE, DN 66 MM, 45 GRAUS, SEM ANEL DE SOLDA, BOLSA X BOLSA, INSTALADO EM PRUMADA  FORNECIMENTO E INSTALAÇÃO. AF_01/2016</v>
          </cell>
        </row>
        <row r="2210">
          <cell r="E2210" t="str">
            <v>BUCHA DE REDUÇÃO EM COBRE, DN 28 MM X 22 MM, SEM ANEL DE SOLDA, INSTALADO EM RAMAL E SUB-RAMAL  FORNECIMENTO E INSTALAÇÃO. AF_01/2016</v>
          </cell>
        </row>
        <row r="2211">
          <cell r="E2211" t="str">
            <v>LUVA, EM FERRO GALVANIZADO, CONEXÃO ROSQUEADA, DN 50 (2), INSTALADO EM RESERVAÇÃO DE ÁGUA DE EDIFICAÇÃO QUE POSSUA RESERVATÓRIO DE FIBRA/FIBROCIMENTO  FORNECIMENTO E INSTALAÇÃO. AF_06/2016</v>
          </cell>
        </row>
        <row r="2212">
          <cell r="E2212" t="str">
            <v>NIPLE, EM FERRO GALVANIZADO, CONEXÃO ROSQUEADA, DN 50 (2), INSTALADO EM RESERVAÇÃO DE ÁGUA DE EDIFICAÇÃO QUE POSSUA RESERVATÓRIO DE FIBRA/FIBROCIMENTO  FORNECIMENTO E INSTALAÇÃO. AF_06/2016</v>
          </cell>
        </row>
        <row r="2213">
          <cell r="E2213" t="str">
            <v>LUVA, EM FERRO GALVANIZADO, CONEXÃO ROSQUEADA, DN 65 (2 1/2), INSTALADO EM RESERVAÇÃO DE ÁGUA DE EDIFICAÇÃO QUE POSSUA RESERVATÓRIO DE FIBRA/FIBROCIMENTO  FORNECIMENTO E INSTALAÇÃO. AF_06/2016</v>
          </cell>
        </row>
        <row r="2214">
          <cell r="E2214" t="str">
            <v>NIPLE, EM FERRO GALVANIZADO, CONEXÃO ROSQUEADA, DN 65 (2 1/2), INSTALADO EM RESERVAÇÃO DE ÁGUA DE EDIFICAÇÃO QUE POSSUA RESERVATÓRIO DE FIBRA/FIBROCIMENTO  FORNECIMENTO E INSTALAÇÃO. AF_06/2016</v>
          </cell>
        </row>
        <row r="2215">
          <cell r="E2215" t="str">
            <v>LUVA, EM FERRO GALVANIZADO, CONEXÃO ROSQUEADA, DN 80 (3), INSTALADO EM RESERVAÇÃO DE ÁGUA DE EDIFICAÇÃO QUE POSSUA RESERVATÓRIO DE FIBRA/FIBROCIMENTO  FORNECIMENTO E INSTALAÇÃO. AF_06/2016</v>
          </cell>
        </row>
        <row r="2216">
          <cell r="E2216" t="str">
            <v>NIPLE, EM FERRO GALVANIZADO, CONEXÃO ROSQUEADA, DN 80 (3), INSTALADO EM RESERVAÇÃO DE ÁGUA DE EDIFICAÇÃO QUE POSSUA RESERVATÓRIO DE FIBRA/FIBROCIMENTO  FORNECIMENTO E INSTALAÇÃO. AF_06/2016</v>
          </cell>
        </row>
        <row r="2217">
          <cell r="E2217" t="str">
            <v>COTOVELO 90 GRAUS, EM FERRO GALVANIZADO, CONEXÃO ROSQUEADA, DN 50 (2), INSTALADO EM RESERVAÇÃO DE ÁGUA DE EDIFICAÇÃO QUE POSSUA RESERVATÓRIO DE FIBRA/FIBROCIMENTO  FORNECIMENTO E INSTALAÇÃO. AF_06/2016</v>
          </cell>
        </row>
        <row r="2218">
          <cell r="E2218" t="str">
            <v>COTOVELO 45 GRAUS, EM FERRO GALVANIZADO, CONEXÃO ROSQUEADA, DN 50 (2), INSTALADO EM RESERVAÇÃO DE ÁGUA DE EDIFICAÇÃO QUE POSSUA RESERVATÓRIO DE FIBRA/FIBROCIMENTO  FORNECIMENTO E INSTALAÇÃO. AF_06/2016</v>
          </cell>
        </row>
        <row r="2219">
          <cell r="E2219" t="str">
            <v>COTOVELO 90 GRAUS, EM FERRO GALVANIZADO, CONEXÃO ROSQUEADA, DN 65 (2 1/2), INSTALADO EM RESERVAÇÃO DE ÁGUA DE EDIFICAÇÃO QUE POSSUA RESERVATÓRIO DE FIBRA/FIBROCIMENTO  FORNECIMENTO E INSTALAÇÃO. AF_06/2016</v>
          </cell>
        </row>
        <row r="2220">
          <cell r="E2220" t="str">
            <v>COTOVELO 45 GRAUS, EM FERRO GALVANIZADO, CONEXÃO ROSQUEADA, DN 65 (2 1/2), INSTALADO EM RESERVAÇÃO DE ÁGUA DE EDIFICAÇÃO QUE POSSUA RESERVATÓRIO DE FIBRA/FIBROCIMENTO  FORNECIMENTO E INSTALAÇÃO. AF_06/2016</v>
          </cell>
        </row>
        <row r="2221">
          <cell r="E2221" t="str">
            <v>COTOVELO 90 GRAUS, EM FERRO GALVANIZADO, CONEXÃO ROSQUEADA, DN 80 (3), INSTALADO EM RESERVAÇÃO DE ÁGUA DE EDIFICAÇÃO QUE POSSUA RESERVATÓRIO DE FIBRA/FIBROCIMENTO  FORNECIMENTO E INSTALAÇÃO. AF_06/2016</v>
          </cell>
        </row>
        <row r="2222">
          <cell r="E2222" t="str">
            <v>COTOVELO 45 GRAUS, EM FERRO GALVANIZADO, CONEXÃO ROSQUEADA, DN 80 (3), INSTALADO EM RESERVAÇÃO DE ÁGUA DE EDIFICAÇÃO QUE POSSUA RESERVATÓRIO DE FIBRA/FIBROCIMENTO  FORNECIMENTO E INSTALAÇÃO. AF_06/2016</v>
          </cell>
        </row>
        <row r="2223">
          <cell r="E2223" t="str">
            <v>TÊ, EM FERRO GALVANIZADO, CONEXÃO ROSQUEADA, DN 50 (2), INSTALADO EM RESERVAÇÃO DE ÁGUA DE EDIFICAÇÃO QUE POSSUA RESERVATÓRIO DE FIBRA/FIBROCIMENTO  FORNECIMENTO E INSTALAÇÃO. AF_06/2016</v>
          </cell>
        </row>
        <row r="2224">
          <cell r="E2224" t="str">
            <v>TÊ, EM FERRO GALVANIZADO, CONEXÃO ROSQUEADA, DN 65 (2 1/2), INSTALADO EM RESERVAÇÃO DE ÁGUA DE EDIFICAÇÃO QUE POSSUA RESERVATÓRIO DE FIBRA/FIBROCIMENTO  FORNECIMENTO E INSTALAÇÃO. AF_06/2016</v>
          </cell>
        </row>
        <row r="2225">
          <cell r="E2225" t="str">
            <v>TÊ, EM FERRO GALVANIZADO, CONEXÃO ROSQUEADA, DN 80 (3), INSTALADO EM RESERVAÇÃO DE ÁGUA DE EDIFICAÇÃO QUE POSSUA RESERVATÓRIO DE FIBRA/FIBROCIMENTO  FORNECIMENTO E INSTALAÇÃO. AF_06/2016</v>
          </cell>
        </row>
        <row r="2226">
          <cell r="E2226" t="str">
            <v>LUVA EM COBRE, DN 54 MM, SEM ANEL DE SOLDA, INSTALADO EM RESERVAÇÃO DE ÁGUA DE EDIFICAÇÃO QUE POSSUA RESERVATÓRIO DE FIBRA/FIBROCIMENTO  FORNECIMENTO E INSTALAÇÃO. AF_06/2016</v>
          </cell>
        </row>
        <row r="2227">
          <cell r="E2227" t="str">
            <v>LUVA EM COBRE, DN 66 MM, SEM ANEL DE SOLDA, INSTALADO EM RESERVAÇÃO DE ÁGUA DE EDIFICAÇÃO QUE POSSUA RESERVATÓRIO DE FIBRA/FIBROCIMENTO  FORNECIMENTO E INSTALAÇÃO. AF_06/2016</v>
          </cell>
        </row>
        <row r="2228">
          <cell r="E2228" t="str">
            <v>LUVA EM COBRE, DN 79 MM, SEM ANEL DE SOLDA, INSTALADO EM RESERVAÇÃO DE ÁGUA DE EDIFICAÇÃO QUE POSSUA RESERVATÓRIO DE FIBRA/FIBROCIMENTO  FORNECIMENTO E INSTALAÇÃO. AF_06/2016</v>
          </cell>
        </row>
        <row r="2229">
          <cell r="E2229" t="str">
            <v>LUVA DE COBRE, DN 104 MM, SEM ANEL DE SOLDA, INSTALADO EM RESERVAÇÃO DE ÁGUA DE EDIFICAÇÃO QUE POSSUA RESERVATÓRIO DE FIBRA/FIBROCIMENTO  FORNECIMENTO E INSTALAÇÃO. AF_06/2016</v>
          </cell>
        </row>
        <row r="2230">
          <cell r="E2230" t="str">
            <v>COTOVELO EM COBRE, DN 54 MM, 90 GRAUS, SEM ANEL DE SOLDA, INSTALADO EM RESERVAÇÃO DE ÁGUA DE EDIFICAÇÃO QUE POSSUA RESERVATÓRIO DE FIBRA/FIBROCIMENTO  FORNECIMENTO E INSTALAÇÃO. AF_06/2016</v>
          </cell>
        </row>
        <row r="2231">
          <cell r="E2231" t="str">
            <v>CURVA EM COBRE, DN 54 MM, 45 GRAUS, SEM ANEL DE SOLDA, BOLSA X BOLSA, INSTALADO EM RESERVAÇÃO DE ÁGUA DE EDIFICAÇÃO QUE POSSUA RESERVATÓRIO DE FIBRA/FIBROCIMENTO  FORNECIMENTO E INSTALAÇÃO. AF_06/2016</v>
          </cell>
        </row>
        <row r="2232">
          <cell r="E2232" t="str">
            <v>COTOVELO EM COBRE, DN 66 MM, 90 GRAUS, SEM ANEL DE SOLDA, INSTALADO EM RESERVAÇÃO DE ÁGUA DE EDIFICAÇÃO QUE POSSUA RESERVATÓRIO DE FIBRA/FIBROCIMENTO  FORNECIMENTO E INSTALAÇÃO. AF_06/2016</v>
          </cell>
        </row>
        <row r="2233">
          <cell r="E2233" t="str">
            <v>CURVA EM COBRE, DN 66 MM, 45 GRAUS, SEM ANEL DE SOLDA, BOLSA X BOLSA, INSTALADO EM RESERVAÇÃO DE ÁGUA DE EDIFICAÇÃO QUE POSSUA RESERVATÓRIO DE FIBRA/FIBROCIMENTO  FORNECIMENTO E INSTALAÇÃO. AF_06/2016</v>
          </cell>
        </row>
        <row r="2234">
          <cell r="E2234" t="str">
            <v>COTOVELO EM COBRE, DN 79 MM, 90 GRAUS, SEM ANEL DE SOLDA, INSTALADO EM RESERVAÇÃO DE ÁGUA DE EDIFICAÇÃO QUE POSSUA RESERVATÓRIO DE FIBRA/FIBROCIMENTO  FORNECIMENTO E INSTALAÇÃO. AF_06/2016</v>
          </cell>
        </row>
        <row r="2235">
          <cell r="E2235" t="str">
            <v>COTOVELO EM COBRE, DN 104 MM, 90 GRAUS, SEM ANEL DE SOLDA, INSTALADO EM RESERVAÇÃO DE ÁGUA DE EDIFICAÇÃO QUE POSSUA RESERVATÓRIO DE FIBRA/FIBROCIMENTO  FORNECIMENTO E INSTALAÇÃO. AF_06/2016</v>
          </cell>
        </row>
        <row r="2236">
          <cell r="E2236" t="str">
            <v>TE EM COBRE, DN 54 MM, SEM ANEL DE SOLDA, INSTALADO EM RESERVAÇÃO DE ÁGUA DE EDIFICAÇÃO QUE POSSUA RESERVATÓRIO DE FIBRA/FIBROCIMENTO  FORNECIMENTO E INSTALAÇÃO. AF_06/2016</v>
          </cell>
        </row>
        <row r="2237">
          <cell r="E2237" t="str">
            <v>TE EM COBRE, DN 66 MM, SEM ANEL DE SOLDA, INSTALADO EM RESERVAÇÃO DE ÁGUA DE EDIFICAÇÃO QUE POSSUA RESERVATÓRIO DE FIBRA/FIBROCIMENTO  FORNECIMENTO E INSTALAÇÃO. AF_06/2016</v>
          </cell>
        </row>
        <row r="2238">
          <cell r="E2238" t="str">
            <v>TE EM COBRE, DN 79 MM, SEM ANEL DE SOLDA, INSTALADO EM RESERVAÇÃO DE ÁGUA DE EDIFICAÇÃO QUE POSSUA RESERVATÓRIO DE FIBRA/FIBROCIMENTO  FORNECIMENTO E INSTALAÇÃO. AF_06/2016</v>
          </cell>
        </row>
        <row r="2239">
          <cell r="E2239" t="str">
            <v>TE EM COBRE, DN 104 MM, SEM ANEL DE SOLDA, INSTALADO EM RESERVAÇÃO DE ÁGUA DE EDIFICAÇÃO QUE POSSUA RESERVATÓRIO DE FIBRA/FIBROCIMENTO  FORNECIMENTO E INSTALAÇÃO. AF_06/2016</v>
          </cell>
        </row>
        <row r="2240">
          <cell r="E2240" t="str">
            <v>ADAPTADOR CURTO COM BOLSA E ROSCA PARA REGISTRO, PVC, SOLDÁVEL, DN  25 MM X 3/4 , INSTALADO EM RESERVAÇÃO DE ÁGUA DE EDIFICAÇÃO QUE POSSUA RESERVATÓRIO DE FIBRA/FIBROCIMENTO   FORNECIMENTO E INSTALAÇÃO. AF_06/2016</v>
          </cell>
        </row>
        <row r="2241">
          <cell r="E2241" t="str">
            <v>LUVA PVC, SOLDÁVEL, DN  25 MM, INSTALADA EM RESERVAÇÃO DE ÁGUA DE EDIFICAÇÃO QUE POSSUA RESERVATÓRIO DE FIBRA/FIBROCIMENTO   FORNECIMENTO E INSTALAÇÃO. AF_06/2016</v>
          </cell>
        </row>
        <row r="2242">
          <cell r="E2242" t="str">
            <v>ADAPTADOR CURTO COM BOLSA E ROSCA PARA REGISTRO, PVC, SOLDÁVEL, DN 32 MM X 1 , INSTALADO EM RESERVAÇÃO DE ÁGUA DE EDIFICAÇÃO QUE POSSUA RESERVATÓRIO DE FIBRA/FIBROCIMENTO   FORNECIMENTO E INSTALAÇÃO. AF_06/2016</v>
          </cell>
        </row>
        <row r="2243">
          <cell r="E2243" t="str">
            <v>LUVA PVC, SOLDÁVEL, DN 32 MM, INSTALADA EM RESERVAÇÃO DE ÁGUA DE EDIFICAÇÃO QUE POSSUA RESERVATÓRIO DE FIBRA/FIBROCIMENTO   FORNECIMENTO E INSTALAÇÃO. AF_06/2016</v>
          </cell>
        </row>
        <row r="2244">
          <cell r="E2244" t="str">
            <v>ADAPTADOR CURTO COM BOLSA E ROSCA PARA REGISTRO, PVC, SOLDÁVEL, DN 40 MM X 1 1/4 , INSTALADO EM RESERVAÇÃO DE ÁGUA DE EDIFICAÇÃO QUE POSSUA RESERVATÓRIO DE FIBRA/FIBROCIMENTO   FORNECIMENTO E INSTALAÇÃO. AF_06/2016</v>
          </cell>
        </row>
        <row r="2245">
          <cell r="E2245" t="str">
            <v>LUVA, PVC, SOLDÁVEL, DN 40 MM, INSTALADO EM RESERVAÇÃO DE ÁGUA DE EDIFICAÇÃO QUE POSSUA RESERVATÓRIO DE FIBRA/FIBROCIMENTO   FORNECIMENTO E INSTALAÇÃO. AF_06/2016</v>
          </cell>
        </row>
        <row r="2246">
          <cell r="E2246" t="str">
            <v>ADAPTADOR CURTO COM BOLSA E ROSCA PARA REGISTRO, PVC, SOLDÁVEL, DN 50 MM X 1 1/2 , INSTALADO EM RESERVAÇÃO DE ÁGUA DE EDIFICAÇÃO QUE POSSUA RESERVATÓRIO DE FIBRA/FIBROCIMENTO   FORNECIMENTO E INSTALAÇÃO. AF_06/2016</v>
          </cell>
        </row>
        <row r="2247">
          <cell r="E2247" t="str">
            <v>LUVA, PVC, SOLDÁVEL, DN 50 MM, INSTALADO EM RESERVAÇÃO DE ÁGUA DE EDIFICAÇÃO QUE POSSUA RESERVATÓRIO DE FIBRA/FIBROCIMENTO   FORNECIMENTO E INSTALAÇÃO. AF_06/2016</v>
          </cell>
        </row>
        <row r="2248">
          <cell r="E2248" t="str">
            <v>ADAPTADOR CURTO COM BOLSA E ROSCA PARA REGISTRO, PVC, SOLDÁVEL, DN 60 MM X 2 , INSTALADO EM RESERVAÇÃO DE ÁGUA DE EDIFICAÇÃO QUE POSSUA RESERVATÓRIO DE FIBRA/FIBROCIMENTO   FORNECIMENTO E INSTALAÇÃO. AF_06/2016</v>
          </cell>
        </row>
        <row r="2249">
          <cell r="E2249" t="str">
            <v>LUVA, PVC, SOLDÁVEL, DN 60 MM, INSTALADO EM RESERVAÇÃO DE ÁGUA DE EDIFICAÇÃO QUE POSSUA RESERVATÓRIO DE FIBRA/FIBROCIMENTO   FORNECIMENTO E INSTALAÇÃO. AF_06/2016</v>
          </cell>
        </row>
        <row r="2250">
          <cell r="E2250" t="str">
            <v>ADAPTADOR CURTO COM BOLSA E ROSCA PARA REGISTRO, PVC, SOLDÁVEL, DN 75 MM X 2 1/2 , INSTALADO EM RESERVAÇÃO DE ÁGUA DE EDIFICAÇÃO QUE POSSUA RESERVATÓRIO DE FIBRA/FIBROCIMENTO   FORNECIMENTO E INSTALAÇÃO. AF_06/2016</v>
          </cell>
        </row>
        <row r="2251">
          <cell r="E2251" t="str">
            <v>LUVA, PVC, SOLDÁVEL, DN 75 MM, INSTALADO EM RESERVAÇÃO DE ÁGUA DE EDIFICAÇÃO QUE POSSUA RESERVATÓRIO DE FIBRA/FIBROCIMENTO   FORNECIMENTO E INSTALAÇÃO. AF_06/2016</v>
          </cell>
        </row>
        <row r="2252">
          <cell r="E2252" t="str">
            <v>ADAPTADOR CURTO COM BOLSA E ROSCA PARA REGISTRO, PVC, SOLDÁVEL, DN 85 MM X 3 , INSTALADO EM RESERVAÇÃO DE ÁGUA DE EDIFICAÇÃO QUE POSSUA RESERVATÓRIO DE FIBRA/FIBROCIMENTO   FORNECIMENTO E INSTALAÇÃO. AF_06/2016</v>
          </cell>
        </row>
        <row r="2253">
          <cell r="E2253" t="str">
            <v>LUVA, PVC, SOLDÁVEL, DN 85 MM, INSTALADO EM RESERVAÇÃO DE ÁGUA DE EDIFICAÇÃO QUE POSSUA RESERVATÓRIO DE FIBRA/FIBROCIMENTO   FORNECIMENTO E INSTALAÇÃO. AF_06/2016</v>
          </cell>
        </row>
        <row r="2254">
          <cell r="E2254" t="str">
            <v>ADAPTADOR CURTO COM BOLSA E ROSCA PARA REGISTRO, PVC, SOLDÁVEL, DN 110 MM X 4 , INSTALADO EM RESERVAÇÃO DE ÁGUA DE EDIFICAÇÃO QUE POSSUA RESERVATÓRIO DE FIBRA/FIBROCIMENTO   FORNECIMENTO E INSTALAÇÃO. AF_06/2016</v>
          </cell>
        </row>
        <row r="2255">
          <cell r="E2255" t="str">
            <v>LUVA, PVC, SOLDÁVEL, DN 110 MM, INSTALADO EM RESERVAÇÃO DE ÁGUA DE EDIFICAÇÃO QUE POSSUA RESERVATÓRIO DE FIBRA/FIBROCIMENTO   FORNECIMENTO E INSTALAÇÃO. AF_06/2016</v>
          </cell>
        </row>
        <row r="2256">
          <cell r="E2256" t="str">
            <v>JOELHO 90 GRAUS COM BUCHA DE LATÃO, PVC, SOLDÁVEL, DN  25 MM, X 3/4 INSTALADO EM RESERVAÇÃO DE ÁGUA DE EDIFICAÇÃO QUE POSSUA RESERVATÓRIO DE FIBRA/FIBROCIMENTO   FORNECIMENTO E INSTALAÇÃO. AF_06/2016</v>
          </cell>
        </row>
        <row r="2257">
          <cell r="E2257" t="str">
            <v>CURVA 90 GRAUS, PVC, SOLDÁVEL, DN  25 MM, INSTALADO EM RESERVAÇÃO DE ÁGUA DE EDIFICAÇÃO QUE POSSUA RESERVATÓRIO DE FIBRA/FIBROCIMENTO   FORNECIMENTO E INSTALAÇÃO. AF_06/2016</v>
          </cell>
        </row>
        <row r="2258">
          <cell r="E2258" t="str">
            <v>JOELHO 90 GRAUS, PVC, SOLDÁVEL, DN 32 MM INSTALADO EM RESERVAÇÃO DE ÁGUA DE EDIFICAÇÃO QUE POSSUA RESERVATÓRIO DE FIBRA/FIBROCIMENTO   FORNECIMENTO E INSTALAÇÃO. AF_06/2016</v>
          </cell>
        </row>
        <row r="2259">
          <cell r="E2259" t="str">
            <v>CURVA 90 GRAUS, PVC, SOLDÁVEL, DN 32 MM, INSTALADO EM RESERVAÇÃO DE ÁGUA DE EDIFICAÇÃO QUE POSSUA RESERVATÓRIO DE FIBRA/FIBROCIMENTO   FORNECIMENTO E INSTALAÇÃO. AF_06/2016</v>
          </cell>
        </row>
        <row r="2260">
          <cell r="E2260" t="str">
            <v>JOELHO 90 GRAUS, PVC, SOLDÁVEL, DN 40 MM INSTALADO EM RESERVAÇÃO DE ÁGUA DE EDIFICAÇÃO QUE POSSUA RESERVATÓRIO DE FIBRA/FIBROCIMENTO   FORNECIMENTO E INSTALAÇÃO. AF_06/2016</v>
          </cell>
        </row>
        <row r="2261">
          <cell r="E2261" t="str">
            <v>CURVA 90 GRAUS, PVC, SOLDÁVEL, DN 40 MM, INSTALADO EM RESERVAÇÃO DE ÁGUA DE EDIFICAÇÃO QUE POSSUA RESERVATÓRIO DE FIBRA/FIBROCIMENTO   FORNECIMENTO E INSTALAÇÃO. AF_06/2016</v>
          </cell>
        </row>
        <row r="2262">
          <cell r="E2262" t="str">
            <v>JOELHO 90 GRAUS, PVC, SOLDÁVEL, DN 50 MM INSTALADO EM RESERVAÇÃO DE ÁGUA DE EDIFICAÇÃO QUE POSSUA RESERVATÓRIO DE FIBRA/FIBROCIMENTO   FORNECIMENTO E INSTALAÇÃO. AF_06/2016</v>
          </cell>
        </row>
        <row r="2263">
          <cell r="E2263" t="str">
            <v>CURVA 90 GRAUS, PVC, SOLDÁVEL, DN 50 MM, INSTALADO EM RESERVAÇÃO DE ÁGUA DE EDIFICAÇÃO QUE POSSUA RESERVATÓRIO DE FIBRA/FIBROCIMENTO   FORNECIMENTO E INSTALAÇÃO. AF_06/2016</v>
          </cell>
        </row>
        <row r="2264">
          <cell r="E2264" t="str">
            <v>JOELHO 90 GRAUS, PVC, SOLDÁVEL, DN 60 MM INSTALADO EM RESERVAÇÃO DE ÁGUA DE EDIFICAÇÃO QUE POSSUA RESERVATÓRIO DE FIBRA/FIBROCIMENTO   FORNECIMENTO E INSTALAÇÃO. AF_06/2016</v>
          </cell>
        </row>
        <row r="2265">
          <cell r="E2265" t="str">
            <v>CURVA 90 GRAUS, PVC, SOLDÁVEL, DN 60 MM, INSTALADO EM RESERVAÇÃO DE ÁGUA DE EDIFICAÇÃO QUE POSSUA RESERVATÓRIO DE FIBRA/FIBROCIMENTO   FORNECIMENTO E INSTALAÇÃO. AF_06/2016</v>
          </cell>
        </row>
        <row r="2266">
          <cell r="E2266" t="str">
            <v>JOELHO 90 GRAUS, PVC, SOLDÁVEL, DN 75 MM INSTALADO EM RESERVAÇÃO DE ÁGUA DE EDIFICAÇÃO QUE POSSUA RESERVATÓRIO DE FIBRA/FIBROCIMENTO   FORNECIMENTO E INSTALAÇÃO. AF_06/2016</v>
          </cell>
        </row>
        <row r="2267">
          <cell r="E2267" t="str">
            <v>CURVA 90 GRAUS, PVC, SOLDÁVEL, DN 75 MM, INSTALADO EM RESERVAÇÃO DE ÁGUA DE EDIFICAÇÃO QUE POSSUA RESERVATÓRIO DE FIBRA/FIBROCIMENTO   FORNECIMENTO E INSTALAÇÃO. AF_06/2016</v>
          </cell>
        </row>
        <row r="2268">
          <cell r="E2268" t="str">
            <v>JOELHO 90 GRAUS, PVC, SOLDÁVEL, DN 85 MM INSTALADO EM RESERVAÇÃO DE ÁGUA DE EDIFICAÇÃO QUE POSSUA RESERVATÓRIO DE FIBRA/FIBROCIMENTO   FORNECIMENTO E INSTALAÇÃO. AF_06/2016</v>
          </cell>
        </row>
        <row r="2269">
          <cell r="E2269" t="str">
            <v>CURVA 90 GRAUS, PVC, SOLDÁVEL, DN 85 MM, INSTALADO EM RESERVAÇÃO DE ÁGUA DE EDIFICAÇÃO QUE POSSUA RESERVATÓRIO DE FIBRA/FIBROCIMENTO   FORNECIMENTO E INSTALAÇÃO. AF_06/2016</v>
          </cell>
        </row>
        <row r="2270">
          <cell r="E2270" t="str">
            <v>JOELHO 90 GRAUS, PVC, SOLDÁVEL, DN 110 MM INSTALADO EM RESERVAÇÃO DE ÁGUA DE EDIFICAÇÃO QUE POSSUA RESERVATÓRIO DE FIBRA/FIBROCIMENTO   FORNECIMENTO E INSTALAÇÃO. AF_06/2016</v>
          </cell>
        </row>
        <row r="2271">
          <cell r="E2271" t="str">
            <v>CURVA 90 GRAUS, PVC, SOLDÁVEL, DN 110 MM, INSTALADO EM RESERVAÇÃO DE ÁGUA DE EDIFICAÇÃO QUE POSSUA RESERVATÓRIO DE FIBRA/FIBROCIMENTO   FORNECIMENTO E INSTALAÇÃO. AF_06/2016</v>
          </cell>
        </row>
        <row r="2272">
          <cell r="E2272" t="str">
            <v>TÊ, PVC, SOLDÁVEL, DN  25 MM INSTALADO EM RESERVAÇÃO DE ÁGUA DE EDIFICAÇÃO QUE POSSUA RESERVATÓRIO DE FIBRA/FIBROCIMENTO   FORNECIMENTO E INSTALAÇÃO. AF_06/2016</v>
          </cell>
        </row>
        <row r="2273">
          <cell r="E2273" t="str">
            <v>TÊ COM BUCHA DE LATÃO NA BOLSA CENTRAL, PVC, SOLDÁVEL, DN  25 MM X 3/4 , INSTALADO EM RESERVAÇÃO DE ÁGUA DE EDIFICAÇÃO QUE POSSUA RESERVATÓRIO DE FIBRA/FIBROCIMENTO   FORNECIMENTO E INSTALAÇÃO. AF_06/2016</v>
          </cell>
        </row>
        <row r="2274">
          <cell r="E2274" t="str">
            <v>TÊ, PVC, SOLDÁVEL, DN 32 MM INSTALADO EM RESERVAÇÃO DE ÁGUA DE EDIFICAÇÃO QUE POSSUA RESERVATÓRIO DE FIBRA/FIBROCIMENTO   FORNECIMENTO E INSTALAÇÃO. AF_06/2016</v>
          </cell>
        </row>
        <row r="2275">
          <cell r="E2275" t="str">
            <v>TÊ DE REDUÇÃO, PVC, SOLDÁVEL, DN 32 MM X  25 MM, INSTALADO EM RESERVAÇÃO DE ÁGUA DE EDIFICAÇÃO QUE POSSUA RESERVATÓRIO DE FIBRA/FIBROCIMENTO   FORNECIMENTO E INSTALAÇÃO. AF_06/2016</v>
          </cell>
        </row>
        <row r="2276">
          <cell r="E2276" t="str">
            <v>TÊ, PVC, SOLDÁVEL, DN 40 MM INSTALADO EM RESERVAÇÃO DE ÁGUA DE EDIFICAÇÃO QUE POSSUA RESERVATÓRIO DE FIBRA/FIBROCIMENTO   FORNECIMENTO E INSTALAÇÃO. AF_06/2016</v>
          </cell>
        </row>
        <row r="2277">
          <cell r="E2277" t="str">
            <v>TÊ DE REDUÇÃO, PVC, SOLDÁVEL, DN 40 MM X 32 MM, INSTALADO EM RESERVAÇÃO DE ÁGUA DE EDIFICAÇÃO QUE POSSUA RESERVATÓRIO DE FIBRA/FIBROCIMENTO   FORNECIMENTO E INSTALAÇÃO. AF_06/2016</v>
          </cell>
        </row>
        <row r="2278">
          <cell r="E2278" t="str">
            <v>TÊ, PVC, SOLDÁVEL, DN 50 MM INSTALADO EM RESERVAÇÃO DE ÁGUA DE EDIFICAÇÃO QUE POSSUA RESERVATÓRIO DE FIBRA/FIBROCIMENTO   FORNECIMENTO E INSTALAÇÃO. AF_06/2016</v>
          </cell>
        </row>
        <row r="2279">
          <cell r="E2279" t="str">
            <v>TÊ DE REDUÇÃO, PVC, SOLDÁVEL, DN 50 MM X 40 MM, INSTALADO EM RESERVAÇÃO DE ÁGUA DE EDIFICAÇÃO QUE POSSUA RESERVATÓRIO DE FIBRA/FIBROCIMENTO   FORNECIMENTO E INSTALAÇÃO. AF_06/2016</v>
          </cell>
        </row>
        <row r="2280">
          <cell r="E2280" t="str">
            <v>TÊ, PVC, SOLDÁVEL, DN 60 MM INSTALADO EM RESERVAÇÃO DE ÁGUA DE EDIFICAÇÃO QUE POSSUA RESERVATÓRIO DE FIBRA/FIBROCIMENTO   FORNECIMENTO E INSTALAÇÃO. AF_06/2016</v>
          </cell>
        </row>
        <row r="2281">
          <cell r="E2281" t="str">
            <v>TÊ, PVC, SOLDÁVEL, DN 75 MM INSTALADO EM RESERVAÇÃO DE ÁGUA DE EDIFICAÇÃO QUE POSSUA RESERVATÓRIO DE FIBRA/FIBROCIMENTO   FORNECIMENTO E INSTALAÇÃO. AF_06/2016</v>
          </cell>
        </row>
        <row r="2282">
          <cell r="E2282" t="str">
            <v>TÊ DE REDUÇÃO, PVC, SOLDÁVEL, DN 75 MM X 50 MM, INSTALADO EM RESERVAÇÃO DE ÁGUA DE EDIFICAÇÃO QUE POSSUA RESERVATÓRIO DE FIBRA/FIBROCIMENTO   FORNECIMENTO E INSTALAÇÃO. AF_06/2016</v>
          </cell>
        </row>
        <row r="2283">
          <cell r="E2283" t="str">
            <v>TÊ, PVC, SOLDÁVEL, DN 85 MM INSTALADO EM RESERVAÇÃO DE ÁGUA DE EDIFICAÇÃO QUE POSSUA RESERVATÓRIO DE FIBRA/FIBROCIMENTO   FORNECIMENTO E INSTALAÇÃO. AF_06/2016</v>
          </cell>
        </row>
        <row r="2284">
          <cell r="E2284" t="str">
            <v>TÊ DE REDUÇÃO, PVC, SOLDÁVEL, DN 85 MM X 60 MM, INSTALADO EM RESERVAÇÃO DE ÁGUA DE EDIFICAÇÃO QUE POSSUA RESERVATÓRIO DE FIBRA/FIBROCIMENTO   FORNECIMENTO E INSTALAÇÃO. AF_06/2016</v>
          </cell>
        </row>
        <row r="2285">
          <cell r="E2285" t="str">
            <v>TÊ, PVC, SOLDÁVEL, DN 110 MM INSTALADO EM RESERVAÇÃO DE ÁGUA DE EDIFICAÇÃO QUE POSSUA RESERVATÓRIO DE FIBRA/FIBROCIMENTO   FORNECIMENTO E INSTALAÇÃO. AF_06/2016</v>
          </cell>
        </row>
        <row r="2286">
          <cell r="E2286" t="str">
            <v>TÊ DE REDUÇÃO, PVC, SOLDÁVEL, DN 110 MM X 60 MM, INSTALADO EM RESERVAÇÃO DE ÁGUA DE EDIFICAÇÃO QUE POSSUA RESERVATÓRIO DE FIBRA/FIBROCIMENTO   FORNECIMENTO E INSTALAÇÃO. AF_06/2016</v>
          </cell>
        </row>
        <row r="2287">
          <cell r="E2287" t="str">
            <v>ADAPTADOR COM FLANGE E ANEL DE VEDAÇÃO, PVC, SOLDÁVEL, DN  25 MM X 3/4 , INSTALADO EM RESERVAÇÃO DE ÁGUA DE EDIFICAÇÃO QUE POSSUA RESERVATÓRIO DE FIBRA/FIBROCIMENTO   FORNECIMENTO E INSTALAÇÃO. AF_06/2016</v>
          </cell>
        </row>
        <row r="2288">
          <cell r="E2288" t="str">
            <v>ADAPTADOR COM FLANGE E ANEL DE VEDAÇÃO, PVC, SOLDÁVEL, DN 32 MM X 1 , INSTALADO EM RESERVAÇÃO DE ÁGUA DE EDIFICAÇÃO QUE POSSUA RESERVATÓRIO DE FIBRA/FIBROCIMENTO   FORNECIMENTO E INSTALAÇÃO. AF_06/2016</v>
          </cell>
        </row>
        <row r="2289">
          <cell r="E2289" t="str">
            <v>ADAPTADOR COM FLANGE E ANEL DE VEDAÇÃO, PVC, SOLDÁVEL, DN 40 MM X 1 1/4 , INSTALADO EM RESERVAÇÃO DE ÁGUA DE EDIFICAÇÃO QUE POSSUA RESERVATÓRIO DE FIBRA/FIBROCIMENTO   FORNECIMENTO E INSTALAÇÃO. AF_06/2016</v>
          </cell>
        </row>
        <row r="2290">
          <cell r="E2290" t="str">
            <v>ADAPTADOR COM FLANGE E ANEL DE VEDAÇÃO, PVC, SOLDÁVEL, DN 50 MM X 1 1/2 , INSTALADO EM RESERVAÇÃO DE ÁGUA DE EDIFICAÇÃO QUE POSSUA RESERVATÓRIO DE FIBRA/FIBROCIMENTO   FORNECIMENTO E INSTALAÇÃO. AF_06/2016</v>
          </cell>
        </row>
        <row r="2291">
          <cell r="E2291" t="str">
            <v>ADAPTADOR COM FLANGE E ANEL DE VEDAÇÃO, PVC, SOLDÁVEL, DN 60 MM X 2 , INSTALADO EM RESERVAÇÃO DE ÁGUA DE EDIFICAÇÃO QUE POSSUA RESERVATÓRIO DE FIBRA/FIBROCIMENTO   FORNECIMENTO E INSTALAÇÃO. AF_06/2016</v>
          </cell>
        </row>
        <row r="2292">
          <cell r="E2292" t="str">
            <v>ADAPTADOR COM FLANGES LIVRES, PVC, SOLDÁVEL, DN  25 MM X 3/4 , INSTALADO EM RESERVAÇÃO DE ÁGUA DE EDIFICAÇÃO QUE POSSUA RESERVATÓRIO DE FIBRA/FIBROCIMENTO   FORNECIMENTO E INSTALAÇÃO. AF_06/2016</v>
          </cell>
        </row>
        <row r="2293">
          <cell r="E2293" t="str">
            <v>ADAPTADOR COM FLANGES LIVRES, PVC, SOLDÁVEL, DN 32 MM X 1 , INSTALADO EM RESERVAÇÃO DE ÁGUA DE EDIFICAÇÃO QUE POSSUA RESERVATÓRIO DE FIBRA/FIBROCIMENTO   FORNECIMENTO E INSTALAÇÃO. AF_06/2016</v>
          </cell>
        </row>
        <row r="2294">
          <cell r="E2294" t="str">
            <v>ADAPTADOR COM FLANGES LIVRES, PVC, SOLDÁVEL, DN 40 MM X 1 1/4 , INSTALADO EM RESERVAÇÃO DE ÁGUA DE EDIFICAÇÃO QUE POSSUA RESERVATÓRIO DE FIBRA/FIBROCIMENTO   FORNECIMENTO E INSTALAÇÃO. AF_06/2016</v>
          </cell>
        </row>
        <row r="2295">
          <cell r="E2295" t="str">
            <v>ADAPTADOR COM FLANGES LIVRES, PVC, SOLDÁVEL, DN 50 MM X 1 1/2 , INSTALADO EM RESERVAÇÃO DE ÁGUA DE EDIFICAÇÃO QUE POSSUA RESERVATÓRIO DE FIBRA/FIBROCIMENTO   FORNECIMENTO E INSTALAÇÃO. AF_06/2016</v>
          </cell>
        </row>
        <row r="2296">
          <cell r="E2296" t="str">
            <v>ADAPTADOR COM FLANGES LIVRES, PVC, SOLDÁVEL, DN 60 MM X 2 , INSTALADO EM RESERVAÇÃO DE ÁGUA DE EDIFICAÇÃO QUE POSSUA RESERVATÓRIO DE FIBRA/FIBROCIMENTO   FORNECIMENTO E INSTALAÇÃO. AF_06/2016</v>
          </cell>
        </row>
        <row r="2297">
          <cell r="E2297" t="str">
            <v>ADAPTADOR COM FLANGES LIVRES, PVC, SOLDÁVEL, DN 75 MM X 2 1/2 , INSTALADO EM RESERVAÇÃO DE ÁGUA DE EDIFICAÇÃO QUE POSSUA RESERVATÓRIO DE FIBRA/FIBROCIMENTO   FORNECIMENTO E INSTALAÇÃO. AF_06/2016</v>
          </cell>
        </row>
        <row r="2298">
          <cell r="E2298" t="str">
            <v>ADAPTADOR COM FLANGES LIVRES, PVC, SOLDÁVEL, DN 85 MM X 3 , INSTALADO EM RESERVAÇÃO DE ÁGUA DE EDIFICAÇÃO QUE POSSUA RESERVATÓRIO DE FIBRA/FIBROCIMENTO   FORNECIMENTO E INSTALAÇÃO. AF_06/2016</v>
          </cell>
        </row>
        <row r="2299">
          <cell r="E2299" t="str">
            <v>ADAPTADOR COM FLANGES LIVRES, PVC, SOLDÁVEL, DN 110 MM X 4 , INSTALADO EM RESERVAÇÃO DE ÁGUA DE EDIFICAÇÃO QUE POSSUA RESERVATÓRIO DE FIBRA/FIBROCIMENTO   FORNECIMENTO E INSTALAÇÃO. AF_06/2016</v>
          </cell>
        </row>
        <row r="2300">
          <cell r="E2300" t="str">
            <v>CONECTOR, CPVC, SOLDÁVEL, DN 22 MM X 3/4, INSTALADO EM RESERVAÇÃO DE ÁGUA DE EDIFICAÇÃO QUE POSSUA RESERVATÓRIO DE FIBRA/FIBROCIMENTO  FORNECIMENTO E INSTALAÇÃO. AF_06/2016</v>
          </cell>
        </row>
        <row r="2301">
          <cell r="E2301" t="str">
            <v>LUVA, CPVC, SOLDÁVEL, DN 22 MM, INSTALADO EM RESERVAÇÃO DE ÁGUA DE EDIFICAÇÃO QUE POSSUA RESERVATÓRIO DE FIBRA/FIBROCIMENTO  FORNECIMENTO E INSTALAÇÃO. AF_06/2016</v>
          </cell>
        </row>
        <row r="2302">
          <cell r="E2302" t="str">
            <v>CONECTOR, CPVC, SOLDÁVEL, DN 28 MM X 1, INSTALADO EM RESERVAÇÃO DE ÁGUA DE EDIFICAÇÃO QUE POSSUA RESERVATÓRIO DE FIBRA/FIBROCIMENTO  FORNECIMENTO E INSTALAÇÃO. AF_06/2016</v>
          </cell>
        </row>
        <row r="2303">
          <cell r="E2303" t="str">
            <v>LUVA, CPVC, SOLDÁVEL, DN 28 MM, INSTALADO EM RESERVAÇÃO DE ÁGUA DE EDIFICAÇÃO QUE POSSUA RESERVATÓRIO DE FIBRA/FIBROCIMENTO  FORNECIMENTO E INSTALAÇÃO. AF_06/2016</v>
          </cell>
        </row>
        <row r="2304">
          <cell r="E2304" t="str">
            <v>CONECTOR, CPVC, SOLDÁVEL, DN 35 MM X 1 1/4, INSTALADO EM RESERVAÇÃO DE ÁGUA DE EDIFICAÇÃO QUE POSSUA RESERVATÓRIO DE FIBRA/FIBROCIMENTO  FORNECIMENTO E INSTALAÇÃO. AF_06/2016</v>
          </cell>
        </row>
        <row r="2305">
          <cell r="E2305" t="str">
            <v>LUVA, CPVC, SOLDÁVEL, DN 35 MM, INSTALADO EM RESERVAÇÃO DE ÁGUA DE EDIFICAÇÃO QUE POSSUA RESERVATÓRIO DE FIBRA/FIBROCIMENTO  FORNECIMENTO E INSTALAÇÃO. AF_06/2016</v>
          </cell>
        </row>
        <row r="2306">
          <cell r="E2306" t="str">
            <v>CONECTOR, CPVC, SOLDÁVEL, DN 42 MM X 1 1/2, INSTALADO EM RESERVAÇÃO DE ÁGUA DE EDIFICAÇÃO QUE POSSUA RESERVATÓRIO DE FIBRA/FIBROCIMENTO  FORNECIMENTO E INSTALAÇÃO. AF_06/2016</v>
          </cell>
        </row>
        <row r="2307">
          <cell r="E2307" t="str">
            <v>LUVA, CPVC, SOLDÁVEL, DN 42 MM, INSTALADO EM RESERVAÇÃO DE ÁGUA DE EDIFICAÇÃO QUE POSSUA RESERVATÓRIO DE FIBRA/FIBROCIMENTO  FORNECIMENTO E INSTALAÇÃO. AF_06/2016</v>
          </cell>
        </row>
        <row r="2308">
          <cell r="E2308" t="str">
            <v>LUVA, CPVC, SOLDÁVEL, DN 54 MM, INSTALADO EM RESERVAÇÃO DE ÁGUA DE EDIFICAÇÃO QUE POSSUA RESERVATÓRIO DE FIBRA/FIBROCIMENTO  FORNECIMENTO E INSTALAÇÃO. AF_06/2016</v>
          </cell>
        </row>
        <row r="2309">
          <cell r="E2309" t="str">
            <v>LUVA, CPVC, SOLDÁVEL, DN 89 MM, INSTALADO EM RESERVAÇÃO DE ÁGUA DE EDIFICAÇÃO QUE POSSUA RESERVATÓRIO DE FIBRA/FIBROCIMENTO  FORNECIMENTO E INSTALAÇÃO. AF_06/2016</v>
          </cell>
        </row>
        <row r="2310">
          <cell r="E2310" t="str">
            <v>JOELHO 90 GRAUS, CPVC, SOLDÁVEL, DN 22 MM, INSTALADO EM RESERVAÇÃO DE ÁGUA DE EDIFICAÇÃO QUE POSSUA RESERVATÓRIO DE FIBRA/FIBROCIMENTO  FORNECIMENTO E INSTALAÇÃO. AF_06/2016</v>
          </cell>
        </row>
        <row r="2311">
          <cell r="E2311" t="str">
            <v>CURVA 90 GRAUS, CPVC, SOLDÁVEL, DN 22 MM, INSTALADO EM RESERVAÇÃO DE ÁGUA DE EDIFICAÇÃO QUE POSSUA RESERVATÓRIO DE FIBRA/FIBROCIMENTO  FORNECIMENTO E INSTALAÇÃO. AF_06/2016</v>
          </cell>
        </row>
        <row r="2312">
          <cell r="E2312" t="str">
            <v>JOELHO 90 GRAUS, CPVC, SOLDÁVEL, DN 28 MM, INSTALADO EM RESERVAÇÃO DE ÁGUA DE EDIFICAÇÃO QUE POSSUA RESERVATÓRIO DE FIBRA/FIBROCIMENTO  FORNECIMENTO E INSTALAÇÃO. AF_06/2016</v>
          </cell>
        </row>
        <row r="2313">
          <cell r="E2313" t="str">
            <v>CURVA 90 GRAUS, CPVC, SOLDÁVEL, DN 28 MM, INSTALADO EM RESERVAÇÃO DE ÁGUA DE EDIFICAÇÃO QUE POSSUA RESERVATÓRIO DE FIBRA/FIBROCIMENTO  FORNECIMENTO E INSTALAÇÃO. AF_06/2016</v>
          </cell>
        </row>
        <row r="2314">
          <cell r="E2314" t="str">
            <v>JOELHO 90 GRAUS, CPVC, SOLDÁVEL, DN 35 MM, INSTALADO EM RESERVAÇÃO DE ÁGUA DE EDIFICAÇÃO QUE POSSUA RESERVATÓRIO DE FIBRA/FIBROCIMENTO  FORNECIMENTO E INSTALAÇÃO. AF_06/2016</v>
          </cell>
        </row>
        <row r="2315">
          <cell r="E2315" t="str">
            <v>JOELHO 90 GRAUS, CPVC, SOLDÁVEL, DN 42 MM, INSTALADO EM RESERVAÇÃO DE ÁGUA DE EDIFICAÇÃO QUE POSSUA RESERVATÓRIO DE FIBRA/FIBROCIMENTO  FORNECIMENTO E INSTALAÇÃO. AF_06/2016</v>
          </cell>
        </row>
        <row r="2316">
          <cell r="E2316" t="str">
            <v>JOELHO 90 GRAUS, CPVC, SOLDÁVEL, DN 54 MM, INSTALADO EM RESERVAÇÃO DE ÁGUA DE EDIFICAÇÃO QUE POSSUA RESERVATÓRIO DE FIBRA/FIBROCIMENTO  FORNECIMENTO E INSTALAÇÃO. AF_06/2016</v>
          </cell>
        </row>
        <row r="2317">
          <cell r="E2317" t="str">
            <v>JOELHO 90 GRAUS, CPVC, SOLDÁVEL, DN 73 MM, INSTALADO EM RESERVAÇÃO DE ÁGUA DE EDIFICAÇÃO QUE POSSUA RESERVATÓRIO DE FIBRA/FIBROCIMENTO  FORNECIMENTO E INSTALAÇÃO. AF_06/2016</v>
          </cell>
        </row>
        <row r="2318">
          <cell r="E2318" t="str">
            <v>JOELHO 90 GRAUS, CPVC, SOLDÁVEL, DN 89 MM, INSTALADO EM RESERVAÇÃO DE ÁGUA DE EDIFICAÇÃO QUE POSSUA RESERVATÓRIO DE FIBRA/FIBROCIMENTO  FORNECIMENTO E INSTALAÇÃO. AF_06/2016</v>
          </cell>
        </row>
        <row r="2319">
          <cell r="E2319" t="str">
            <v>TE, CPVC, SOLDÁVEL, DN 22 MM, INSTALADO EM RESERVAÇÃO DE ÁGUA DE EDIFICAÇÃO QUE POSSUA RESERVATÓRIO DE FIBRA/FIBROCIMENTO  FORNECIMENTO E INSTALAÇÃO. AF_06/2016</v>
          </cell>
        </row>
        <row r="2320">
          <cell r="E2320" t="str">
            <v>TE, CPVC, SOLDÁVEL, DN 28 MM, INSTALADO EM RESERVAÇÃO DE ÁGUA DE EDIFICAÇÃO QUE POSSUA RESERVATÓRIO DE FIBRA/FIBROCIMENTO  FORNECIMENTO E INSTALAÇÃO. AF_06/2016</v>
          </cell>
        </row>
        <row r="2321">
          <cell r="E2321" t="str">
            <v>TE, CPVC, SOLDÁVEL, DN 35 MM, INSTALADO EM RESERVAÇÃO DE ÁGUA DE EDIFICAÇÃO QUE POSSUA RESERVATÓRIO DE FIBRA/FIBROCIMENTO  FORNECIMENTO E INSTALAÇÃO. AF_06/2016</v>
          </cell>
        </row>
        <row r="2322">
          <cell r="E2322" t="str">
            <v>TE, CPVC, SOLDÁVEL, DN 42 MM, INSTALADO EM RESERVAÇÃO DE ÁGUA DE EDIFICAÇÃO QUE POSSUA RESERVATÓRIO DE FIBRA/FIBROCIMENTO  FORNECIMENTO E INSTALAÇÃO. AF_06/2016</v>
          </cell>
        </row>
        <row r="2323">
          <cell r="E2323" t="str">
            <v>TE, CPVC, SOLDÁVEL, DN 54 MM, INSTALADO EM RESERVAÇÃO DE ÁGUA DE EDIFICAÇÃO QUE POSSUA RESERVATÓRIO DE FIBRA/FIBROCIMENTO  FORNECIMENTO E INSTALAÇÃO. AF_06/2016</v>
          </cell>
        </row>
        <row r="2324">
          <cell r="E2324" t="str">
            <v>TE, CPVC, SOLDÁVEL, DN 73 MM, INSTALADO EM RESERVAÇÃO DE ÁGUA DE EDIFICAÇÃO QUE POSSUA RESERVATÓRIO DE FIBRA/FIBROCIMENTO  FORNECIMENTO E INSTALAÇÃO. AF_06/2016</v>
          </cell>
        </row>
        <row r="2325">
          <cell r="E2325" t="str">
            <v>TE, CPVC, SOLDÁVEL, DN 89 MM, INSTALADO EM RESERVAÇÃO DE ÁGUA DE EDIFICAÇÃO QUE POSSUA RESERVATÓRIO DE FIBRA/FIBROCIMENTO  FORNECIMENTO E INSTALAÇÃO. AF_06/2016</v>
          </cell>
        </row>
        <row r="2326">
          <cell r="E2326" t="str">
            <v>ADAPTADOR COM FLANGE E ANEL DE VEDAÇÃO, PVC, SOLDÁVEL, DN  20 MM X 1/2 , INSTALADO EM RESERVAÇÃO DE ÁGUA DE EDIFICAÇÃO QUE POSSUA RESERVATÓRIO DE FIBRA/FIBROCIMENTO   FORNECIMENTO E INSTALAÇÃO. AF_06/2016</v>
          </cell>
        </row>
        <row r="2327">
          <cell r="E2327" t="str">
            <v>ADAPTADOR COM FLANGES LIVRES, PVC, SOLDÁVEL LONGO, DN 32 MM X 1 , INSTALADO EM RESERVAÇÃO DE ÁGUA DE EDIFICAÇÃO QUE POSSUA RESERVATÓRIO DE FIBRA/FIBROCIMENTO   FORNECIMENTO E INSTALAÇÃO. AF_06/2016</v>
          </cell>
        </row>
        <row r="2328">
          <cell r="E2328" t="str">
            <v>ADAPTADOR COM FLANGES LIVRES, PVC, SOLDÁVEL LONGO, DN 40 MM X 1 1/4 , INSTALADO EM RESERVAÇÃO DE ÁGUA DE EDIFICAÇÃO QUE POSSUA RESERVATÓRIO DE FIBRA/FIBROCIMENTO   FORNECIMENTO E INSTALAÇÃO. AF_06/2016</v>
          </cell>
        </row>
        <row r="2329">
          <cell r="E2329" t="str">
            <v>ADAPTADOR COM FLANGES LIVRES, PVC, SOLDÁVEL LONGO, DN 50 MM X 1 1/2 , INSTALADO EM RESERVAÇÃO DE ÁGUA DE EDIFICAÇÃO QUE POSSUA RESERVATÓRIO DE FIBRA/FIBROCIMENTO   FORNECIMENTO E INSTALAÇÃO. AF_06/2016</v>
          </cell>
        </row>
        <row r="2330">
          <cell r="E2330" t="str">
            <v>ADAPTADOR COM FLANGES LIVRES, PVC, SOLDÁVEL LONGO, DN 60 MM X 2 , INSTALADO EM RESERVAÇÃO DE ÁGUA DE EDIFICAÇÃO QUE POSSUA RESERVATÓRIO DE FIBRA/FIBROCIMENTO   FORNECIMENTO E INSTALAÇÃO. AF_06/2016</v>
          </cell>
        </row>
        <row r="2331">
          <cell r="E2331" t="str">
            <v>ADAPTADOR COM FLANGES LIVRES, PVC, SOLDÁVEL LONGO, DN 75 MM X 2 1/2 , INSTALADO EM RESERVAÇÃO DE ÁGUA DE EDIFICAÇÃO QUE POSSUA RESERVATÓRIO DE FIBRA/FIBROCIMENTO   FORNECIMENTO E INSTALAÇÃO. AF_06/2016</v>
          </cell>
        </row>
        <row r="2332">
          <cell r="E2332" t="str">
            <v>ADAPTADOR COM FLANGES LIVRES, PVC, SOLDÁVEL LONGO, DN 85 MM X 3 , INSTALADO EM RESERVAÇÃO DE ÁGUA DE EDIFICAÇÃO QUE POSSUA RESERVATÓRIO DE FIBRA/FIBROCIMENTO   FORNECIMENTO E INSTALAÇÃO. AF_06/2016</v>
          </cell>
        </row>
        <row r="2333">
          <cell r="E2333" t="str">
            <v>ADAPTADOR COM FLANGES LIVRES, PVC, SOLDÁVEL LONGO, DN 110 MM X 4 , INSTALADO EM RESERVAÇÃO DE ÁGUA DE EDIFICAÇÃO QUE POSSUA RESERVATÓRIO DE FIBRA/FIBROCIMENTO   FORNECIMENTO E INSTALAÇÃO. AF_06/2016</v>
          </cell>
        </row>
        <row r="2334">
          <cell r="E2334" t="str">
            <v>LUVA, CPVC, SOLDÁVEL, DN 73 MM, INSTALADO EM RESERVAÇÃO DE ÁGUA DE EDIFICAÇÃO QUE POSSUA RESERVATÓRIO DE FIBRA/FIBROCIMENTO  FORNECIMENTO E INSTALAÇÃO. AF_06/2016</v>
          </cell>
        </row>
        <row r="2335">
          <cell r="E2335" t="str">
            <v>ADAPTADOR COM FLANGES LIVRES, PVC, SOLDÁVEL LONGO, DN  25 MM X 3/4 , INSTALADO EM RESERVAÇÃO DE ÁGUA DE EDIFICAÇÃO QUE POSSUA RESERVATÓRIO DE FIBRA/FIBROCIMENTO    FORNECIMENTO E INSTALAÇÃO. AF_06/2016</v>
          </cell>
        </row>
        <row r="2336">
          <cell r="E2336" t="str">
            <v>LUVA COM BUCHA DE LATÃO, PVC, SOLDÁVEL, DN 32MM X 1 , INSTALADO EM RAMAL DE DISTRIBUIÇÃO DE ÁGUA   FORNECIMENTO E INSTALAÇÃO. AF_12/2014</v>
          </cell>
        </row>
        <row r="2337">
          <cell r="E2337" t="str">
            <v>LUVA SIMPLES, PVC, SÉRIE NORMAL, ESGOTO PREDIAL, DN 150 MM, JUNTA ELÁSTICA, FORNECIDO E INSTALADO EM SUBCOLETOR AÉREO DE ESGOTO SANITÁRIO. AF_12/2014</v>
          </cell>
        </row>
        <row r="2338">
          <cell r="E2338" t="str">
            <v>CURVA 90 GRAUS, PVC, SERIE R, ÁGUA PLUVIAL, DN 100 MM, JUNTA ELÁSTICA, FORNECIDO E INSTALADO EM RAMAL DE ENCAMINHAMENTO. AF_12/2014</v>
          </cell>
        </row>
        <row r="2339">
          <cell r="E2339" t="str">
            <v>CURVA 90 GRAUS, PVC, SERIE R, ÁGUA PLUVIAL, DN 100 MM, JUNTA ELÁSTICA, FORNECIDO E INSTALADO EM CONDUTORES VERTICAIS DE ÁGUAS PLUVIAIS. AF_12/2014</v>
          </cell>
        </row>
        <row r="2340">
          <cell r="E2340" t="str">
            <v>SPRINKLER TIPO PENDENTE, 68 °C, UNIÃO POR ROSCA DN 15 (1/2") - FORNECIMENTO E INSTALAÇÃO. AF_10/2020</v>
          </cell>
        </row>
        <row r="2341">
          <cell r="E2341" t="str">
            <v>JOELHO 90 GRAUS, PPR, DN 25 MM, CLASSE PN 25, INSTALADO EM RAMAL OU SUB-RAMAL DE ÁGUA  FORNECIMENTO E INSTALAÇÃO . AF_06/2015</v>
          </cell>
        </row>
        <row r="2342">
          <cell r="E2342" t="str">
            <v>JOELHO 45 GRAUS, PPR, DN 25 MM, CLASSE PN 25, INSTALADO EM RAMAL OU SUB-RAMAL DE ÁGUA  FORNECIMENTO E INSTALAÇÃO . AF_06/2015</v>
          </cell>
        </row>
        <row r="2343">
          <cell r="E2343" t="str">
            <v>LUVA, PPR, DN 25 MM, CLASSE PN 25, INSTALADO EM RAMAL OU SUB-RAMAL DE ÁGUA  FORNECIMENTO E INSTALAÇÃO . AF_06/2015</v>
          </cell>
        </row>
        <row r="2344">
          <cell r="E2344" t="str">
            <v>CONECTOR MACHO, PPR, 25 X 1/2'', CLASSE PN 25, INSTALADO EM RAMAL OU SUB-RAMAL DE ÁGUA   FORNECIMENTO E INSTALAÇÃO . AF_06/2015</v>
          </cell>
        </row>
        <row r="2345">
          <cell r="E2345" t="str">
            <v>CONECTOR FÊMEA, PPR, 25 X 1/2'', CLASSE PN 25, INSTALADO EM RAMAL OU SUB-RAMAL DE ÁGUA   FORNECIMENTO E INSTALAÇÃO . AF_06/2015</v>
          </cell>
        </row>
        <row r="2346">
          <cell r="E2346" t="str">
            <v>TÊ NORMAL, PPR, DN 25 MM, CLASSE PN 25, INSTALADO EM RAMAL OU SUB-RAMAL DE ÁGUA  FORNECIMENTO E INSTALAÇÃO . AF_06/2015</v>
          </cell>
        </row>
        <row r="2347">
          <cell r="E2347" t="str">
            <v>TÊ MISTURADOR, PPR, 25 X 3/4'' , CLASSE PN 25, INSTALADO EM RAMAL OU SUB-RAMAL DE ÁGUA  FORNECIMENTO E INSTALAÇÃO . AF_06/2015</v>
          </cell>
        </row>
        <row r="2348">
          <cell r="E2348" t="str">
            <v>JOELHO 90 GRAUS, PPR, DN 25 MM, CLASSE PN 25, INSTALADO EM RAMAL DE DISTRIBUIÇÃO  FORNECIMENTO E INSTALAÇÃO . AF_06/2015</v>
          </cell>
        </row>
        <row r="2349">
          <cell r="E2349" t="str">
            <v>JOELHO 45 GRAUS, PPR, DN 25 MM, CLASSE PN 25, INSTALADO EM RAMAL DE DISTRIBUIÇÃO DE ÁGUA  FORNECIMENTO E INSTALAÇÃO . AF_06/2015</v>
          </cell>
        </row>
        <row r="2350">
          <cell r="E2350" t="str">
            <v>JOELHO 90 GRAUS, PPR, DN 32 MM, CLASSE PN 25, INSTALADO EM RAMAL DE DISTRIBUIÇÃO  FORNECIMENTO E INSTALAÇÃO . AF_06/2015</v>
          </cell>
        </row>
        <row r="2351">
          <cell r="E2351" t="str">
            <v>JOELHO 45 GRAUS, PPR, DN 32 MM, CLASSE PN 25, INSTALADO EM RAMAL DE DISTRIBUIÇÃO DE ÁGUA  FORNECIMENTO E INSTALAÇÃO . AF_06/2015</v>
          </cell>
        </row>
        <row r="2352">
          <cell r="E2352" t="str">
            <v>JOELHO 90 GRAUS, PPR, DN 40 MM, CLASSE PN 25, INSTALADO EM RAMAL DE DISTRIBUIÇÃO  FORNECIMENTO E INSTALAÇÃO . AF_06/2015</v>
          </cell>
        </row>
        <row r="2353">
          <cell r="E2353" t="str">
            <v>JOELHO 45 GRAUS, PPR, DN 40 MM, CLASSE PN 25, INSTALADO EM RAMAL DE DISTRIBUIÇÃO DE ÁGUA  FORNECIMENTO E INSTALAÇÃO . AF_06/2015</v>
          </cell>
        </row>
        <row r="2354">
          <cell r="E2354" t="str">
            <v>LUVA, PPR, DN 25 MM, CLASSE PN 25, INSTALADO EM RAMAL DE DISTRIBUIÇÃO DE ÁGUA  FORNECIMENTO E INSTALAÇÃO . AF_06/2015</v>
          </cell>
        </row>
        <row r="2355">
          <cell r="E2355" t="str">
            <v>CONECTOR MACHO, PPR, 25 X 1/2, CLASSE PN 25, INSTALADO EM RAMAL DE DISTRIBUIÇÃO DE ÁGUA  FORNECIMENTO E INSTALAÇÃO . AF_06/2015</v>
          </cell>
        </row>
        <row r="2356">
          <cell r="E2356" t="str">
            <v>CONECTOR FÊMEA, PPR, 25 X 1/2'', CLASSE PN 25, INSTALADO EM RAMAL DE DISTRIBUIÇÃO DE ÁGUA   FORNECIMENTO E INSTALAÇÃO . AF_06/2015</v>
          </cell>
        </row>
        <row r="2357">
          <cell r="E2357" t="str">
            <v>LUVA, PPR, DN 32 MM, CLASSE PN 25, INSTALADO EM RAMAL DE DISTRIBUIÇÃO DE ÁGUA  FORNECIMENTO E INSTALAÇÃO. AF_06/2015</v>
          </cell>
        </row>
        <row r="2358">
          <cell r="E2358" t="str">
            <v>CONECTOR MACHO, PPR, 32 X 3/4'', CLASSE PN 25, INSTALADO EM RAMAL DE DISTRIBUIÇÃO DE ÁGUA   FORNECIMENTO E INSTALAÇÃO. AF_06/2015</v>
          </cell>
        </row>
        <row r="2359">
          <cell r="E2359" t="str">
            <v>CONECTOR FÊMEA, PPR, 32 X 3/4'', CLASSE PN 25, INSTALADO EM RAMAL DE DISTRIBUIÇÃO DE ÁGUA   FORNECIMENTO E INSTALAÇÃO . AF_06/2015</v>
          </cell>
        </row>
        <row r="2360">
          <cell r="E2360" t="str">
            <v>BUCHA DE REDUÇÃO, PPR, 32 X 25, CLASSE PN 25, INSTALADO EM RAMAL DE DISTRIBUIÇÃO DE ÁGUA  FORNECIMENTO E INSTALAÇÃO . AF_06/2015</v>
          </cell>
        </row>
        <row r="2361">
          <cell r="E2361" t="str">
            <v>LUVA, PPR, DN 40 MM, CLASSE PN 25, INSTALADO EM RAMAL DE DISTRIBUIÇÃO DE ÁGUA  FORNECIMENTO E INSTALAÇÃO. AF_06/2015</v>
          </cell>
        </row>
        <row r="2362">
          <cell r="E2362" t="str">
            <v>BUCHA DE REDUÇÃO, PPR, 40 X 25, CLASSE PN 25, INSTALADO EM RAMAL DE DISTRIBUIÇÃO DE ÁGUA  FORNECIMENTO E INSTALAÇÃO . AF_06/2015</v>
          </cell>
        </row>
        <row r="2363">
          <cell r="E2363" t="str">
            <v>TÊ NORMAL, PPR, DN 25 MM, CLASSE PN 25, INSTALADO EM RAMAL DE DISTRIBUIÇÃO DE ÁGUA  FORNECIMENTO E INSTALAÇÃO . AF_06/2015</v>
          </cell>
        </row>
        <row r="2364">
          <cell r="E2364" t="str">
            <v>TÊ NORMAL, PPR, DN 32 MM, CLASSE PN 25, INSTALADO EM RAMAL DE DISTRIBUIÇÃO DE ÁGUA  FORNECIMENTO E INSTALAÇÃO . AF_06/2015</v>
          </cell>
        </row>
        <row r="2365">
          <cell r="E2365" t="str">
            <v>TÊ NORMAL, PPR, DN 40 MM, CLASSE PN 25, INSTALADO EM RAMAL DE DISTRIBUIÇÃO DE ÁGUA  FORNECIMENTO E INSTALAÇÃO . AF_06/2015</v>
          </cell>
        </row>
        <row r="2366">
          <cell r="E2366" t="str">
            <v>JOELHO 90 GRAUS, PPR, DN 25 MM, CLASSE PN 25, INSTALADO EM PRUMADA DE ÁGUA  FORNECIMENTO E INSTALAÇÃO . AF_06/2015</v>
          </cell>
        </row>
        <row r="2367">
          <cell r="E2367" t="str">
            <v>JOELHO 45 GRAUS, PPR, DN 25 MM, CLASSE PN 25, INSTALADO EM PRUMADA DE ÁGUA  FORNECIMENTO E INSTALAÇÃO . AF_06/2015</v>
          </cell>
        </row>
        <row r="2368">
          <cell r="E2368" t="str">
            <v>JOELHO 90 GRAUS, PPR, DN 32 MM, CLASSE PN 25, INSTALADO EM PRUMADA DE ÁGUA  FORNECIMENTO E INSTALAÇÃO . AF_06/2015</v>
          </cell>
        </row>
        <row r="2369">
          <cell r="E2369" t="str">
            <v>JOELHO 45 GRAUS, PPR, DN 32 MM, CLASSE PN 25, INSTALADO EM PRUMADA DE ÁGUA  FORNECIMENTO E INSTALAÇÃO . AF_06/2015</v>
          </cell>
        </row>
        <row r="2370">
          <cell r="E2370" t="str">
            <v>JOELHO 90 GRAUS, PPR, DN 40 MM, CLASSE PN 25, INSTALADO EM PRUMADA DE ÁGUA  FORNECIMENTO E INSTALAÇÃO . AF_06/2015</v>
          </cell>
        </row>
        <row r="2371">
          <cell r="E2371" t="str">
            <v>JOELHO 45 GRAUS, PPR, DN 40 MM, CLASSE PN 25, INSTALADO EM PRUMADA DE ÁGUA  FORNECIMENTO E INSTALAÇÃO . AF_06/2015</v>
          </cell>
        </row>
        <row r="2372">
          <cell r="E2372" t="str">
            <v>JOELHO 90 GRAUS, PPR, DN 50 MM, CLASSE PN 25, INSTALADO EM PRUMADA DE ÁGUA  FORNECIMENTO E INSTALAÇÃO . AF_06/2015</v>
          </cell>
        </row>
        <row r="2373">
          <cell r="E2373" t="str">
            <v>JOELHO 45 GRAUS, PPR, DN 50 MM, CLASSE PN 25, INSTALADO EM PRUMADA DE ÁGUA  FORNECIMENTO E INSTALAÇÃO . AF_06/2015</v>
          </cell>
        </row>
        <row r="2374">
          <cell r="E2374" t="str">
            <v>JOELHO 90 GRAUS, PPR, DN 63 MM, CLASSE PN 25, INSTALADO EM PRUMADA DE ÁGUA  FORNECIMENTO E INSTALAÇÃO . AF_06/2015</v>
          </cell>
        </row>
        <row r="2375">
          <cell r="E2375" t="str">
            <v>JOELHO 45 GRAUS, PPR, DN 63 MM, CLASSE PN 25, INSTALADO EM PRUMADA DE ÁGUA  FORNECIMENTO E INSTALAÇÃO . AF_06/2015</v>
          </cell>
        </row>
        <row r="2376">
          <cell r="E2376" t="str">
            <v>JOELHO 90 GRAUS, PPR, DN 75 MM, CLASSE PN 25, INSTALADO EM PRUMADA DE ÁGUA  FORNECIMENTO E INSTALAÇÃO . AF_06/2015</v>
          </cell>
        </row>
        <row r="2377">
          <cell r="E2377" t="str">
            <v>JOELHO 45 GRAUS, PPR, DN 75 MM, CLASSE PN 25, INSTALADO EM PRUMADA DE ÁGUA  FORNECIMENTO E INSTALAÇÃO . AF_06/2015</v>
          </cell>
        </row>
        <row r="2378">
          <cell r="E2378" t="str">
            <v>JOELHO 90 GRAUS, PPR, DN 90 MM, CLASSE PN 25, INSTALADO EM PRUMADA DE ÁGUA  FORNECIMENTO E INSTALAÇÃO . AF_06/2015</v>
          </cell>
        </row>
        <row r="2379">
          <cell r="E2379" t="str">
            <v>JOELHO 90 GRAUS, PPR, DN 110 MM, CLASSE PN 25, INSTALADO EM PRUMADA DE ÁGUA  FORNECIMENTO E INSTALAÇÃO . AF_06/2015</v>
          </cell>
        </row>
        <row r="2380">
          <cell r="E2380" t="str">
            <v>LUVA, PPR, DN 25 MM, CLASSE PN 25, INSTALADO EM PRUMADA DE ÁGUA  FORNECIMENTO E INSTALAÇÃO . AF_06/2015</v>
          </cell>
        </row>
        <row r="2381">
          <cell r="E2381" t="str">
            <v>CONECTOR MACHO, PPR, 25 X 1/2'', CLASSE PN 25, INSTALADO EM PRUMADA DE ÁGUA   FORNECIMENTO E INSTALAÇÃO . AF_06/2015</v>
          </cell>
        </row>
        <row r="2382">
          <cell r="E2382" t="str">
            <v>CONECTOR FÊMEA, PPR, 25 X 1/2'', CLASSE PN 25, INSTALADO EM PRUMADA DE ÁGUA   FORNECIMENTO E INSTALAÇÃO . AF_06/2015</v>
          </cell>
        </row>
        <row r="2383">
          <cell r="E2383" t="str">
            <v>LUVA, PPR, DN 32 MM, CLASSE PN 25, INSTALADO EM PRUMADA DE ÁGUA  FORNECIMENTO E INSTALAÇÃO. AF_06/2015</v>
          </cell>
        </row>
        <row r="2384">
          <cell r="E2384" t="str">
            <v>BUCHA DE REDUÇÃO, PPR, 32 X 25, CLASSE PN 25, INSTALADO EM PRUMADA DE ÁGUA  FORNECIMENTO E INSTALAÇÃO . AF_06/2015</v>
          </cell>
        </row>
        <row r="2385">
          <cell r="E2385" t="str">
            <v>LUVA, PPR, DN 40 MM, CLASSE PN 25, INSTALADO EM PRUMADA DE ÁGUA  FORNECIMENTO E INSTALAÇÃO. AF_06/2015</v>
          </cell>
        </row>
        <row r="2386">
          <cell r="E2386" t="str">
            <v>BUCHA DE REDUÇÃO, PPR, 40 X 25, CLASSE PN 25, INSTALADO EM PRUMADA DE ÁGUA  FORNECIMENTO E INSTALAÇÃO . AF_06/2015</v>
          </cell>
        </row>
        <row r="2387">
          <cell r="E2387" t="str">
            <v>LUVA, PPR, DN 50 MM, CLASSE PN 25, INSTALADO EM PRUMADA DE ÁGUA  FORNECIMENTO E INSTALAÇÃO. AF_06/2015</v>
          </cell>
        </row>
        <row r="2388">
          <cell r="E2388" t="str">
            <v>LUVA, PPR, DN 63 MM, CLASSE PN 25, INSTALADO EM PRUMADA DE ÁGUA  FORNECIMENTO E INSTALAÇÃO. AF_06/2015</v>
          </cell>
        </row>
        <row r="2389">
          <cell r="E2389" t="str">
            <v>LUVA, PPR, DN 75 MM, CLASSE PN 25, INSTALADO EM PRUMADA DE ÁGUA  FORNECIMENTO E INSTALAÇÃO. AF_06/2015</v>
          </cell>
        </row>
        <row r="2390">
          <cell r="E2390" t="str">
            <v>LUVA, PPR, DN 90 MM, CLASSE PN 25, INSTALADO EM PRUMADA DE ÁGUA  FORNECIMENTO E INSTALAÇÃO. AF_06/2015</v>
          </cell>
        </row>
        <row r="2391">
          <cell r="E2391" t="str">
            <v>LUVA, PPR, DN 110 MM, CLASSE PN 25, INSTALADO EM PRUMADA DE ÁGUA  FORNECIMENTO E INSTALAÇÃO. AF_06/2015</v>
          </cell>
        </row>
        <row r="2392">
          <cell r="E2392" t="str">
            <v>TÊ NORMAL, PPR, DN 25 MM, CLASSE PN 25, INSTALADO EM PRUMADA DE ÁGUA  FORNECIMENTO E INSTALAÇÃO . AF_06/2015</v>
          </cell>
        </row>
        <row r="2393">
          <cell r="E2393" t="str">
            <v>TÊ NORMAL, PPR, DN 32 MM, CLASSE PN 25, INSTALADO EM PRUMADA DE ÁGUA  FORNECIMENTO E INSTALAÇÃO . AF_06/2015</v>
          </cell>
        </row>
        <row r="2394">
          <cell r="E2394" t="str">
            <v>TÊ NORMAL, PPR, DN 40 MM, CLASSE PN 25, INSTALADO EM PRUMADA DE ÁGUA  FORNECIMENTO E INSTALAÇÃO . AF_06/2015</v>
          </cell>
        </row>
        <row r="2395">
          <cell r="E2395" t="str">
            <v>TÊ NORMAL, PPR, DN 50 MM, CLASSE PN 25, INSTALADO EM PRUMADA DE ÁGUA  FORNECIMENTO E INSTALAÇÃO . AF_06/2015</v>
          </cell>
        </row>
        <row r="2396">
          <cell r="E2396" t="str">
            <v>TÊ NORMAL, PPR, DN 63 MM, CLASSE PN 25, INSTALADO EM PRUMADA DE ÁGUA  FORNECIMENTO E INSTALAÇÃO . AF_06/2015</v>
          </cell>
        </row>
        <row r="2397">
          <cell r="E2397" t="str">
            <v>TÊ NORMAL, PPR, DN 75 MM, CLASSE PN 25, INSTALADO EM PRUMADA DE ÁGUA  FORNECIMENTO E INSTALAÇÃO . AF_06/2015</v>
          </cell>
        </row>
        <row r="2398">
          <cell r="E2398" t="str">
            <v>TÊ NORMAL, PPR, DN 90 MM, CLASSE PN 25, INSTALADO EM PRUMADA DE ÁGUA  FORNECIMENTO E INSTALAÇÃO . AF_06/2015</v>
          </cell>
        </row>
        <row r="2399">
          <cell r="E2399" t="str">
            <v>TÊ NORMAL, PPR, DN 110 MM, CLASSE PN 25, INSTALADO EM PRUMADA DE ÁGUA  FORNECIMENTO E INSTALAÇÃO . AF_06/2015</v>
          </cell>
        </row>
        <row r="2400">
          <cell r="E2400" t="str">
            <v>LUVA, PPR, DN 20 MM, CLASSE PN 25, INSTALADO EM RESERVAÇÃO DE ÁGUA DE EDIFICAÇÃO QUE POSSUA RESERVATÓRIO DE FIBRA/FIBROCIMENTO  FORNECIMENTO E INSTALAÇÃO. AF_06/2016</v>
          </cell>
        </row>
        <row r="2401">
          <cell r="E2401" t="str">
            <v>LUVA, PPR, DN 25 MM, CLASSE PN 25, INSTALADO EM RESERVAÇÃO DE ÁGUA DE EDIFICAÇÃO QUE POSSUA RESERVATÓRIO DE FIBRA/FIBROCIMENTO  FORNECIMENTO E INSTALAÇÃO. AF_06/2016</v>
          </cell>
        </row>
        <row r="2402">
          <cell r="E2402" t="str">
            <v>CONECTOR MACHO, PPR, 25 X 1/2'', CLASSE PN 25,  INSTALADO EM RESERVAÇÃO DE ÁGUA DE EDIFICAÇÃO QUE POSSUA RESERVATÓRIO DE FIBRA/FIBROCIMENTO   FORNECIMENTO E INSTALAÇÃO. AF_06/2016</v>
          </cell>
        </row>
        <row r="2403">
          <cell r="E2403" t="str">
            <v>LUVA, PPR, DN 32 MM, CLASSE PN 25, INSTALADO EM RESERVAÇÃO DE ÁGUA DE EDIFICAÇÃO QUE POSSUA RESERVATÓRIO DE FIBRA/FIBROCIMENTO  FORNECIMENTO E INSTALAÇÃO. AF_06/2016</v>
          </cell>
        </row>
        <row r="2404">
          <cell r="E2404" t="str">
            <v>CONECTOR MACHO, PPR, 32 X 3/4'', CLASSE PN 25,  INSTALADO EM RESERVAÇÃO DE ÁGUA DE EDIFICAÇÃO QUE POSSUA RESERVATÓRIO DE FIBRA/FIBROCIMENTO   FORNECIMENTO E INSTALAÇÃO. AF_06/2016</v>
          </cell>
        </row>
        <row r="2405">
          <cell r="E2405" t="str">
            <v>LUVA, PPR, DN 40 MM, CLASSE PN 25, INSTALADO EM RESERVAÇÃO DE ÁGUA DE EDIFICAÇÃO QUE POSSUA RESERVATÓRIO DE FIBRA/FIBROCIMENTO  FORNECIMENTO E INSTALAÇÃO. AF_06/2016</v>
          </cell>
        </row>
        <row r="2406">
          <cell r="E2406" t="str">
            <v>LUVA, PPR, DN 50 MM, CLASSE PN 25, INSTALADO EM RESERVAÇÃO DE ÁGUA DE EDIFICAÇÃO QUE POSSUA RESERVATÓRIO DE FIBRA/FIBROCIMENTO  FORNECIMENTO E INSTALAÇÃO. AF_06/2016</v>
          </cell>
        </row>
        <row r="2407">
          <cell r="E2407" t="str">
            <v>LUVA, PPR, DN 63 MM, CLASSE PN 25, INSTALADO EM RESERVAÇÃO DE ÁGUA DE EDIFICAÇÃO QUE POSSUA RESERVATÓRIO DE FIBRA/FIBROCIMENTO  FORNECIMENTO E INSTALAÇÃO. AF_06/2016</v>
          </cell>
        </row>
        <row r="2408">
          <cell r="E2408" t="str">
            <v>LUVA, PPR, DN 75 MM, CLASSE PN 25, INSTALADO EM RESERVAÇÃO DE ÁGUA DE EDIFICAÇÃO QUE POSSUA RESERVATÓRIO DE FIBRA/FIBROCIMENTO  FORNECIMENTO E INSTALAÇÃO. AF_06/2016</v>
          </cell>
        </row>
        <row r="2409">
          <cell r="E2409" t="str">
            <v>LUVA, PPR, DN 90 MM, CLASSE PN 25, INSTALADO EM RESERVAÇÃO DE ÁGUA DE EDIFICAÇÃO QUE POSSUA RESERVATÓRIO DE FIBRA/FIBROCIMENTO  FORNECIMENTO E INSTALAÇÃO. AF_06/2016</v>
          </cell>
        </row>
        <row r="2410">
          <cell r="E2410" t="str">
            <v>LUVA, PPR, DN 110 MM, CLASSE PN 25, INSTALADO EM RESERVAÇÃO DE ÁGUA DE EDIFICAÇÃO QUE POSSUA RESERVATÓRIO DE FIBRA/FIBROCIMENTO  FORNECIMENTO E INSTALAÇÃO. AF_06/2016</v>
          </cell>
        </row>
        <row r="2411">
          <cell r="E2411" t="str">
            <v>JOELHO 90 GRAUS, PPR, DN 20 MM, CLASSE PN 25,  INSTALADO EM RESERVAÇÃO DE ÁGUA DE EDIFICAÇÃO QUE POSSUA RESERVATÓRIO DE FIBRA/FIBROCIMENTO  FORNECIMENTO E INSTALAÇÃO. AF_06/2016</v>
          </cell>
        </row>
        <row r="2412">
          <cell r="E2412" t="str">
            <v>JOELHO 90 GRAUS, PPR, DN 25 MM, CLASSE PN 25,  INSTALADO EM RESERVAÇÃO DE ÁGUA DE EDIFICAÇÃO QUE POSSUA RESERVATÓRIO DE FIBRA/FIBROCIMENTO  FORNECIMENTO E INSTALAÇÃO. AF_06/2016</v>
          </cell>
        </row>
        <row r="2413">
          <cell r="E2413" t="str">
            <v>JOELHO 90 GRAUS, PPR, DN 32 MM, CLASSE PN 25,  INSTALADO EM RESERVAÇÃO DE ÁGUA DE EDIFICAÇÃO QUE POSSUA RESERVATÓRIO DE FIBRA/FIBROCIMENTO  FORNECIMENTO E INSTALAÇÃO. AF_06/2016</v>
          </cell>
        </row>
        <row r="2414">
          <cell r="E2414" t="str">
            <v>JOELHO 90 GRAUS, PPR, DN 40 MM, CLASSE PN 25,  INSTALADO EM RESERVAÇÃO DE ÁGUA DE EDIFICAÇÃO QUE POSSUA RESERVATÓRIO DE FIBRA/FIBROCIMENTO  FORNECIMENTO E INSTALAÇÃO. AF_06/2016</v>
          </cell>
        </row>
        <row r="2415">
          <cell r="E2415" t="str">
            <v>JOELHO 90 GRAUS, PPR, DN 50 MM, CLASSE PN 25,  INSTALADO EM RESERVAÇÃO DE ÁGUA DE EDIFICAÇÃO QUE POSSUA RESERVATÓRIO DE FIBRA/FIBROCIMENTO  FORNECIMENTO E INSTALAÇÃO. AF_06/2016</v>
          </cell>
        </row>
        <row r="2416">
          <cell r="E2416" t="str">
            <v>JOELHO 90 GRAUS, PPR, DN 63 MM, CLASSE PN 25,  INSTALADO EM RESERVAÇÃO DE ÁGUA DE EDIFICAÇÃO QUE POSSUA RESERVATÓRIO DE FIBRA/FIBROCIMENTO  FORNECIMENTO E INSTALAÇÃO. AF_06/2016</v>
          </cell>
        </row>
        <row r="2417">
          <cell r="E2417" t="str">
            <v>JOELHO 90 GRAUS, PPR, DN 75 MM, CLASSE PN 25,  INSTALADO EM RESERVAÇÃO DE ÁGUA DE EDIFICAÇÃO QUE POSSUA RESERVATÓRIO DE FIBRA/FIBROCIMENTO  FORNECIMENTO E INSTALAÇÃO. AF_06/2016</v>
          </cell>
        </row>
        <row r="2418">
          <cell r="E2418" t="str">
            <v>JOELHO 90 GRAUS, PPR, DN 90 MM, CLASSE PN 25,  INSTALADO EM RESERVAÇÃO DE ÁGUA DE EDIFICAÇÃO QUE POSSUA RESERVATÓRIO DE FIBRA/FIBROCIMENTO  FORNECIMENTO E INSTALAÇÃO. AF_06/2016</v>
          </cell>
        </row>
        <row r="2419">
          <cell r="E2419" t="str">
            <v>JOELHO 90 GRAUS, PPR, DN 110 MM, CLASSE PN 25,  INSTALADO EM RESERVAÇÃO DE ÁGUA DE EDIFICAÇÃO QUE POSSUA RESERVATÓRIO DE FIBRA/FIBROCIMENTO  FORNECIMENTO E INSTALAÇÃO. AF_06/2016</v>
          </cell>
        </row>
        <row r="2420">
          <cell r="E2420" t="str">
            <v>TÊ MISTURADOR, PPR, DN 20 MM, CLASSE PN 25,  INSTALADO EM RESERVAÇÃO DE ÁGUA DE EDIFICAÇÃO QUE POSSUA RESERVATÓRIO DE FIBRA/FIBROCIMENTO  FORNECIMENTO E INSTALAÇÃO. AF_06/2016</v>
          </cell>
        </row>
        <row r="2421">
          <cell r="E2421" t="str">
            <v>TÊ MISTURADOR, PPR, DN 25 MM, CLASSE PN 25,  INSTALADO EM RESERVAÇÃO DE ÁGUA DE EDIFICAÇÃO QUE POSSUA RESERVATÓRIO DE FIBRA/FIBROCIMENTO  FORNECIMENTO E INSTALAÇÃO. AF_06/2016</v>
          </cell>
        </row>
        <row r="2422">
          <cell r="E2422" t="str">
            <v>TÊ, PPR, DN 32 MM, CLASSE PN 25,  INSTALADO EM RESERVAÇÃO DE ÁGUA DE EDIFICAÇÃO QUE POSSUA RESERVATÓRIO DE FIBRA/FIBROCIMENTO  FORNECIMENTO E INSTALAÇÃO. AF_06/2016</v>
          </cell>
        </row>
        <row r="2423">
          <cell r="E2423" t="str">
            <v>TÊ, PPR, DN 40 MM, CLASSE PN 25,  INSTALADO EM RESERVAÇÃO DE ÁGUA DE EDIFICAÇÃO QUE POSSUA RESERVATÓRIO DE FIBRA/FIBROCIMENTO  FORNECIMENTO E INSTALAÇÃO. AF_06/2016</v>
          </cell>
        </row>
        <row r="2424">
          <cell r="E2424" t="str">
            <v>TÊ, PPR, DN 50 MM, CLASSE PN 25,  INSTALADO EM RESERVAÇÃO DE ÁGUA DE EDIFICAÇÃO QUE POSSUA RESERVATÓRIO DE FIBRA/FIBROCIMENTO  FORNECIMENTO E INSTALAÇÃO. AF_06/2016</v>
          </cell>
        </row>
        <row r="2425">
          <cell r="E2425" t="str">
            <v>TÊ, PPR, DN 63 MM, CLASSE PN 25,  INSTALADO EM RESERVAÇÃO DE ÁGUA DE EDIFICAÇÃO QUE POSSUA RESERVATÓRIO DE FIBRA/FIBROCIMENTO  FORNECIMENTO E INSTALAÇÃO. AF_06/2016</v>
          </cell>
        </row>
        <row r="2426">
          <cell r="E2426" t="str">
            <v>TÊ, PPR, DN 75 MM, CLASSE PN 25,  INSTALADO EM RESERVAÇÃO DE ÁGUA DE EDIFICAÇÃO QUE POSSUA RESERVATÓRIO DE FIBRA/FIBROCIMENTO  FORNECIMENTO E INSTALAÇÃO. AF_06/2016</v>
          </cell>
        </row>
        <row r="2427">
          <cell r="E2427" t="str">
            <v>TÊ, PPR, DN 90 MM, CLASSE PN 25,  INSTALADO EM RESERVAÇÃO DE ÁGUA DE EDIFICAÇÃO QUE POSSUA RESERVATÓRIO DE FIBRA/FIBROCIMENTO  FORNECIMENTO E INSTALAÇÃO. AF_06/2016</v>
          </cell>
        </row>
        <row r="2428">
          <cell r="E2428" t="str">
            <v>TÊ, PPR, DN 110 MM, CLASSE PN 25,  INSTALADO EM RESERVAÇÃO DE ÁGUA DE EDIFICAÇÃO QUE POSSUA RESERVATÓRIO DE FIBRA/FIBROCIMENTO  FORNECIMENTO E INSTALAÇÃO. AF_06/2016</v>
          </cell>
        </row>
        <row r="2429">
          <cell r="E2429" t="str">
            <v>KIT CHASSI PEX, PRÉ-FABRICADO, PARA CHUVEIRO COM REGISTROS DE PRESSÃO E CONEXÕES POR CRIMPAGEM  FORNECIMENTO E INSTALAÇÃO. AF_06/2015</v>
          </cell>
        </row>
        <row r="2430">
          <cell r="E2430" t="str">
            <v>KIT CHASSI PEX, PRÉ-FABRICADO, PARA COZINHA COM CUBA SIMPLES E CONEXÕES POR CRIMPAGEM  FORNECIMENTO E INSTALAÇÃO. AF_06/2015</v>
          </cell>
        </row>
        <row r="2431">
          <cell r="E2431" t="str">
            <v>KIT CHASSI PEX, PRÉ-FABRICADO, PARA ÁREA DE SERVIÇO COM TANQUE E MÁQUINA DE LAVAR ROUPA, E CONEXÕES POR CRIMPAGEM  FORNECIMENTO E INSTALAÇÃO. AF_06/2015</v>
          </cell>
        </row>
        <row r="2432">
          <cell r="E2432" t="str">
            <v>KIT CHASSI PEX, PRÉ-FABRICADO, PARA CHUVEIRO COM REGISTROS DE PRESSÃO E CONEXÕES POR ANEL DESLIZANTE  FORNECIMENTO E INSTALAÇÃO. AF_06/2015</v>
          </cell>
        </row>
        <row r="2433">
          <cell r="E2433" t="str">
            <v>KIT CHASSI PEX, PRÉ-FABRICADO, PARA COZINHA COM CUBA SIMPLES E CONEXÕES POR ANEL DESLIZANTE  FORNECIMENTO E INSTALAÇÃO. AF_06/2015</v>
          </cell>
        </row>
        <row r="2434">
          <cell r="E2434" t="str">
            <v>KIT CHASSI PEX, PRÉ-FABRICADO, PARA ÁREA DE SERVIÇO COM TANQUE E MÁQUINA DE LAVAR ROUPA, E CONEXÕES POR ANEL DESLIZANTE  FORNECIMENTO E INSTALAÇÃO. AF_06/2015</v>
          </cell>
        </row>
        <row r="2435">
          <cell r="E2435" t="str">
            <v>UNIÃO METÁLICA PARA INSTALAÇÕES EM PEX, DN 16 MM, FIXAÇÃO DAS CONEXÕES POR ANEL DESLIZANTE  FORNECIMENTO E INSTALAÇÃO . AF_06/2015</v>
          </cell>
        </row>
        <row r="2436">
          <cell r="E2436" t="str">
            <v>CONEXÃO FIXA, ROSCA FÊMEA, METÁLICA, PARA INSTALAÇÕES EM PEX, DN 16 MM X 1/2", COM ANEL DESLIZANTE. FORNECIMENTO E INSTALAÇÃO. AF_06/2015</v>
          </cell>
        </row>
        <row r="2437">
          <cell r="E2437" t="str">
            <v>CONEXÃO MÓVEL, ROSCA FÊMEA, METÁLICA, PARA INSTALAÇÕES EM PEX, DN 16 MM X 3/4", COM ANEL DESLIZANTE. FORNECIMENTO E INSTALAÇÃO. AF_06/2015</v>
          </cell>
        </row>
        <row r="2438">
          <cell r="E2438" t="str">
            <v>UNIÃO METÁLICA PARA INSTALAÇÕES EM PEX, DN 20 MM, FIXAÇÃO DAS CONEXÕES POR ANEL DESLIZANTE  FORNECIMENTO E INSTALAÇÃO . AF_06/2015</v>
          </cell>
        </row>
        <row r="2439">
          <cell r="E2439" t="str">
            <v>CONEXÃO FIXA, ROSCA FÊMEA, METÁLICA, PARA INSTALAÇÕES EM PEX, DN 20 MM X 1/2", COM ANEL DESLIZANTE. FORNECIMENTO E INSTALAÇÃO. AF_06/2015</v>
          </cell>
        </row>
        <row r="2440">
          <cell r="E2440" t="str">
            <v>CONEXÃO FIXA, ROSCA FÊMEA, METÁLICA, PARA INSTALAÇÕES EM PEX, DN 20 MM X 3/4", COM ANEL DESLIZANTE. FORNECIMENTO E INSTALAÇÃO. AF_06/2015</v>
          </cell>
        </row>
        <row r="2441">
          <cell r="E2441" t="str">
            <v>UNIÃO DE REDUÇÃO, METÁLICA, PARA INSTALAÇÕES EM PEX, DN 20 X 16 MM, CONEXÃO POR ANEL DESLIZANTE  FORNECIMENTO E INSTALAÇÃO. AF_06/2015</v>
          </cell>
        </row>
        <row r="2442">
          <cell r="E2442" t="str">
            <v>UNIÃO METÁLICA PARA INSTALAÇÕES EM PEX, DN 25 MM, FIXAÇÃO DAS CONEXÕES POR ANEL DESLIZANTE   FORNECIMENTO E INSTALAÇÃO. AF_06/2015</v>
          </cell>
        </row>
        <row r="2443">
          <cell r="E2443" t="str">
            <v>CONEXÃO FIXA, ROSCA FÊMEA, METÁLICA, PARA INSTALAÇÕES EM PEX, DN 25 MM X 3/4", COM ANEL DESLIZANTE. FORNECIMENTO E INSTALAÇÃO. AF_06/2015</v>
          </cell>
        </row>
        <row r="2444">
          <cell r="E2444" t="str">
            <v>CONEXÃO FIXA, ROSCA FÊMEA, METÁLICA, PARA INSTALAÇÕES EM PEX, DN 25 MM X 1", COM ANEL DESLIZANTE. FORNECIMENTO E INSTALAÇÃO. AF_06/2015</v>
          </cell>
        </row>
        <row r="2445">
          <cell r="E2445" t="str">
            <v>UNIÃO DE REDUÇÃO, METÁLICA, PEX, DN 25 X 16 MM, CONEXÃO POR ANEL DESLIZANTE  FORNECIMENTO E INSTALAÇÃO. AF_06/2015</v>
          </cell>
        </row>
        <row r="2446">
          <cell r="E2446" t="str">
            <v>UNIÃO DE REDUÇÃO, METÁLICA, PEX, DN 25 X 20 MM, CONEXÃO POR ANEL DESLIZANTE  FORNECIMENTO E INSTALAÇÃO. AF_06/2015</v>
          </cell>
        </row>
        <row r="2447">
          <cell r="E2447" t="str">
            <v>UNIÃO METÁLICA PARA INSTALAÇÕES EM PEX, DN 32 MM, FIXAÇÃO DAS CONEXÕES POR ANEL DESLIZANTE   FORNECIMENTO E INSTALAÇÃO. AF_06/2015</v>
          </cell>
        </row>
        <row r="2448">
          <cell r="E2448" t="str">
            <v>CONEXÃO FIXA, ROSCA FÊMEA, METÁLICA, PARA INSTALAÇÕES EM PEX, DN 32 MM X 1", COM ANEL DESLIZANTE  FORNECIMENTO E INSTALAÇÃO. AF_06/2015</v>
          </cell>
        </row>
        <row r="2449">
          <cell r="E2449" t="str">
            <v>UNIÃO DE REDUÇÃO, METÁLICA, PEX, DN 32 X 25 MM, CONEXÃO POR ANEL DESLIZANTE  FORNECIMENTO E INSTALAÇÃO. AF_06/2015</v>
          </cell>
        </row>
        <row r="2450">
          <cell r="E2450" t="str">
            <v>LUVA PARA INSTALAÇÕES EM PEX, DN 16 MM, CONEXÃO POR CRIMPAGEM  FORNECIMENTO E INSTALAÇÃO . AF_06/2015</v>
          </cell>
        </row>
        <row r="2451">
          <cell r="E2451" t="str">
            <v>CONEXÃO FIXA, ROSCA FÊMEA, PARA INSTALAÇÕES EM PEX, DN 16MM X 1/2", CONEXÃO POR CRIMPAGEM  FORNECIMENTO E INSTALAÇÃO. AF_06/2015</v>
          </cell>
        </row>
        <row r="2452">
          <cell r="E2452" t="str">
            <v>CONEXÃO FIXA, ROSCA FÊMEA, PARA INSTALAÇÕES EM PEX, DN 16MM X 3/4", CONEXÃO POR CRIMPAGEM  FORNECIMENTO E INSTALAÇÃO. AF_06/2015</v>
          </cell>
        </row>
        <row r="2453">
          <cell r="E2453" t="str">
            <v>LUVA PARA INSTALAÇÕES EM PEX, DN 20 MM, CONEXÃO POR CRIMPAGEM   FORNECIMENTO E INSTALAÇÃO. AF_06/2015</v>
          </cell>
        </row>
        <row r="2454">
          <cell r="E2454" t="str">
            <v>CONEXÃO FIXA, ROSCA FÊMEA, PARA INSTALAÇÕES EM PEX, DN 20MM X 1/2", CONEXÃO POR CRIMPAGEM  FORNECIMENTO E INSTALAÇÃO. AF_06/2015</v>
          </cell>
        </row>
        <row r="2455">
          <cell r="E2455" t="str">
            <v>CONEXÃO FIXA, ROSCA FÊMEA, PARA INSTALAÇÕES EM PEX, DN 20MM X 3/4", CONEXÃO POR CRIMPAGEM  FORNECIMENTO E INSTALAÇÃO. AF_06/2015</v>
          </cell>
        </row>
        <row r="2456">
          <cell r="E2456" t="str">
            <v>LUVA DE REDUÇÃO PARA INSTALAÇÕES EM PEX, DN 20 X 16 MM, CONEXÃO POR CRIMPAGEM  FORNECIMENTO E INSTALAÇÃO. AF_06/2015</v>
          </cell>
        </row>
        <row r="2457">
          <cell r="E2457" t="str">
            <v>LUVA PARA INSTALAÇÕES EM PEX, DN 25 MM, CONEXÃO POR CRIMPAGEM   FORNECIMENTO E INSTALAÇÃO. AF_06/2015</v>
          </cell>
        </row>
        <row r="2458">
          <cell r="E2458" t="str">
            <v>CONEXÃO FIXA, ROSCA FÊMEA, PARA INSTALAÇÕES EM PEX, DN 25MM X 1/2", CONEXÃO POR CRIMPAGEM  FORNECIMENTO E INSTALAÇÃO. AF_06/2015</v>
          </cell>
        </row>
        <row r="2459">
          <cell r="E2459" t="str">
            <v>CONEXÃO FIXA, ROSCA FÊMEA, PARA INSTALAÇÕES EM PEX, DN 25MM X 3/4", CONEXÃO POR CRIMPAGEM  FORNECIMENTO E INSTALAÇÃO. AF_06/2015</v>
          </cell>
        </row>
        <row r="2460">
          <cell r="E2460" t="str">
            <v>LUVA DE REDUÇÃO PARA INSTALAÇÕES EM PEX, DN 25 X 16 MM, CONEXÃO POR CRIMPAGEM  FORNECIMENTO E INSTALAÇÃO. AF_06/2015</v>
          </cell>
        </row>
        <row r="2461">
          <cell r="E2461" t="str">
            <v>LUVA PARA INSTALAÇÕES EM PEX, DN 32 MM, CONEXÃO POR CRIMPAGEM  FORNECIMENTO E INSTALAÇÃO . AF_06/2015</v>
          </cell>
        </row>
        <row r="2462">
          <cell r="E2462" t="str">
            <v>CONEXÃO FIXA, ROSCA FÊMEA, PARA INSTALAÇÕES EM PEX, DN 32 MM X 3/4", CONEXÃO POR CRIMPAGEM  FORNECIMENTO E INSTALAÇÃO. AF_06/2015</v>
          </cell>
        </row>
        <row r="2463">
          <cell r="E2463" t="str">
            <v>LUVA DE REDUÇÃO PARA INSTALAÇÕES EM PEX, DN 32 X 25 MM, CONEXÃO POR CRIMPAGEM  FORNECIMENTO E INSTALAÇÃO. AF_06/2015</v>
          </cell>
        </row>
        <row r="2464">
          <cell r="E2464" t="str">
            <v>JOELHO 90 GRAUS, METÁLICO, PARA INSTALAÇÕES EM PEX, DN 16 MM, CONEXÃO POR ANEL DESLIZANTE   FORNECIMENTO E INSTALAÇÃO. AF_06/2015</v>
          </cell>
        </row>
        <row r="2465">
          <cell r="E2465" t="str">
            <v>JOELHO 90 GRAUS, ROSCA FÊMEA TERMINAL, METÁLICO, PARA INSTALAÇÕES EM PEX, DN 16MM X 1/2", CONEXÃO POR ANEL DESLIZANTE  FORNECIMENTO E INSTALAÇÃO. AF_06/2015</v>
          </cell>
        </row>
        <row r="2466">
          <cell r="E2466" t="str">
            <v>JOELHO, ROSCA FÊMEA, COM BASE FIXA, METÁLICO, PARA INSTALAÇÕES EM PEX, DN 16MM X 1/2", CONEXÃO POR ANEL DESLIZANTE  FORNECIMENTO E INSTALAÇÃO. AF_06/2015</v>
          </cell>
        </row>
        <row r="2467">
          <cell r="E2467" t="str">
            <v>JOELHO 90 GRAUS, METÁLICO, PARA INSTALAÇÕES EM PEX, DN 20 MM, CONEXÃO POR ANEL DESLIZANTE  FORNECIMENTO E INSTALAÇÃO . AF_06/2015</v>
          </cell>
        </row>
        <row r="2468">
          <cell r="E2468" t="str">
            <v>JOELHO 90 GRAUS, ROSCA FÊMEA TERMINAL, METÁLICO, PARA INSTALAÇÕES EM PEX, DN 20 MM X 1/2", CONEXÃO POR ANEL DESLIZANTE  FORNECIMENTO E INSTALAÇÃO. AF_06/2015</v>
          </cell>
        </row>
        <row r="2469">
          <cell r="E2469" t="str">
            <v>JOELHO 90 GRAUS, ROSCA FÊMEA TERMINAL, METÁLICO, PARA INSTALAÇÕES EM PEX, DN 20 MM X 3/4", CONEXÃO POR ANEL DESLIZANTE  FORNECIMENTO E INSTALAÇÃO. AF_06/2015</v>
          </cell>
        </row>
        <row r="2470">
          <cell r="E2470" t="str">
            <v>JOELHO ROSCA FÊMEA, COM BASE FIXA, METÁLICO, PARA INSTALAÇÕES EM PEX, DN 20MM X 1/2", CONEXÃO POR ANEL DESLIZANTE  FORNECIMENTO E INSTALAÇÃO. AF_06/2015</v>
          </cell>
        </row>
        <row r="2471">
          <cell r="E2471" t="str">
            <v>JOELHO ROSCA FÊMEA, MÓVEL, METÁLICO, PARA INSTALAÇÕES EM PEX, DN 20MM X 3/4", CONEXÃO POR ANEL DESLIZANTE  FORNECIMENTO E INSTALAÇÃO. AF_06/2015</v>
          </cell>
        </row>
        <row r="2472">
          <cell r="E2472" t="str">
            <v>JOELHO 90 GRAUS, METÁLICO, PARA INSTALAÇÕES EM PEX, DN 25 MM, CONEXÃO POR ANEL DESLIZANTE   FORNECIMENTO E INSTALAÇÃO. AF_06/2015</v>
          </cell>
        </row>
        <row r="2473">
          <cell r="E2473" t="str">
            <v>JOELHO 90 GRAUS, ROSCA FÊMEA TERMINAL, METÁLICO, PARA INSTALAÇÕES EM PEX, DN 25 MM X 3/4", CONEXÃO POR ANEL DESLIZANTE  FORNECIMENTO E INSTALAÇÃO. AF_06/2015</v>
          </cell>
        </row>
        <row r="2474">
          <cell r="E2474" t="str">
            <v>JOELHO ROSCA FÊMEA, COM BASE FIXA, METÁLICO, PARA INSTALAÇÕES EM PEX, DN 25MM X 3/4", CONEXÃO POR ANEL DESLIZANTE  FORNECIMENTO E INSTALAÇÃO. AF_06/2015</v>
          </cell>
        </row>
        <row r="2475">
          <cell r="E2475" t="str">
            <v>JOELHO 90 GRAUS, METÁLICO, PARA INSTALAÇÕES EM PEX, DN 32 MM, CONEXÃO POR ANEL DESLIZANTE  FORNECIMENTO E INSTALAÇÃO . AF_06/2015</v>
          </cell>
        </row>
        <row r="2476">
          <cell r="E2476" t="str">
            <v>JOELHO 90 GRAUS, PARA INSTALAÇÕES EM PEX, DN 16 MM, CONEXÃO POR CRIMPAGEM   FORNECIMENTO E INSTALAÇÃO. AF_06/2015</v>
          </cell>
        </row>
        <row r="2477">
          <cell r="E2477" t="str">
            <v>JOELHO 90 GRAUS, ROSCA FÊMEA TERMINAL, PARA INSTALAÇÕES EM PEX, DN 16MM X 1/2", CONEXÃO POR CRIMPAGEM  FORNECIMENTO E INSTALAÇÃO. AF_06/2015</v>
          </cell>
        </row>
        <row r="2478">
          <cell r="E2478" t="str">
            <v>JOELHO 90 GRAUS, ROSCA FÊMEA TERMINAL, PARA INSTALAÇÕES EM PEX, DN 16MM X 3/4", CONEXÃO POR CRIMPAGEM  FORNECIMENTO E INSTALAÇÃO. AF_06/2015</v>
          </cell>
        </row>
        <row r="2479">
          <cell r="E2479" t="str">
            <v>JOELHO 90 GRAUS, PARA INSTALAÇÕES EM PEX, DN 20 MM, CONEXÃO POR CRIMPAGEM   FORNECIMENTO E INSTALAÇÃO. AF_06/2015</v>
          </cell>
        </row>
        <row r="2480">
          <cell r="E2480" t="str">
            <v>JOELHO 90 GRAUS, ROSCA FÊMEA TERMINAL, PARA INSTALAÇÕES EM PEX, DN 20MM X 1/2", CONEXÃO POR CRIMPAGEM  FORNECIMENTO E INSTALAÇÃO. AF_06/2015</v>
          </cell>
        </row>
        <row r="2481">
          <cell r="E2481" t="str">
            <v>JOELHO 90 GRAUS, ROSCA FÊMEA TERMINAL, PARA INSTALAÇÕES EM PEX, DN 20MM X 3/4", CONEXÃO POR CRIMPAGEM  FORNECIMENTO E INSTALAÇÃO. AF_06/2015</v>
          </cell>
        </row>
        <row r="2482">
          <cell r="E2482" t="str">
            <v>JOELHO 90 GRAUS, PARA INSTALAÇÕES EM PEX, DN 25 MM, CONEXÃO POR CRIMPAGEM   FORNECIMENTO E INSTALAÇÃO. AF_06/2015</v>
          </cell>
        </row>
        <row r="2483">
          <cell r="E2483" t="str">
            <v>JOELHO 90 GRAUS, ROSCA FÊMEA TERMINAL, PARA INSTALAÇÕES EM PEX, DN 25MM X 1/2", CONEXÃO POR CRIMPAGEM  FORNECIMENTO E INSTALAÇÃO. AF_06/2015</v>
          </cell>
        </row>
        <row r="2484">
          <cell r="E2484" t="str">
            <v>JOELHO 90 GRAUS, ROSCA FÊMEA TERMINAL, PARA INSTALAÇÕES EM PEX, DN 25MM X 1, CONEXÃO POR CRIMPAGEM  FORNECIMENTO E INSTALAÇÃO. AF_06/2015</v>
          </cell>
        </row>
        <row r="2485">
          <cell r="E2485" t="str">
            <v>JOELHO 90 GRAUS, PARA INSTALAÇÕES EM PEX, DN 32 MM, CONEXÃO POR CRIMPAGEM   FORNECIMENTO E INSTALAÇÃO. AF_06/2015</v>
          </cell>
        </row>
        <row r="2486">
          <cell r="E2486" t="str">
            <v>JOELHO 90 GRAUS, ROSCA FÊMEA TERMINAL, PARA INSTALAÇÕES EM PEX, DN 32 MM X 1", CONEXÃO POR CRIMPAGEM  FORNECIMENTO E INSTALAÇÃO. AF_06/2015</v>
          </cell>
        </row>
        <row r="2487">
          <cell r="E2487" t="str">
            <v>TÊ, METÁLICO, PARA INSTALAÇÕES EM PEX, DN 16 MM, CONEXÃO POR ANEL DESLIZANTE  FORNECIMENTO E INSTALAÇÃO. AF_06/2015</v>
          </cell>
        </row>
        <row r="2488">
          <cell r="E2488" t="str">
            <v>TÊ, ROSCA FÊMEA, METÁLICO, PARA INSTALAÇÕES EM PEX, DN 16 MM X ½, CONEXÃO POR ANEL DESLIZANTE   FORNECIMENTO E INSTALAÇÃO. AF_06/2015</v>
          </cell>
        </row>
        <row r="2489">
          <cell r="E2489" t="str">
            <v>TÊ, METÁLICO, PARA INSTALAÇÕES EM PEX, DN 20 MM, CONEXÃO POR ANEL DESLIZANTE  FORNECIMENTO E INSTALAÇÃO. AF_06/2015</v>
          </cell>
        </row>
        <row r="2490">
          <cell r="E2490" t="str">
            <v>TÊ, ROSCA FÊMEA, METÁLICO, PARA INSTALAÇÕES EM PEX, DN 20 MM X ½, CONEXÃO POR ANEL DESLIZANTE   FORNECIMENTO E INSTALAÇÃO. AF_06/2015</v>
          </cell>
        </row>
        <row r="2491">
          <cell r="E2491" t="str">
            <v>TÊ, METÁLICO, PARA INSTALAÇÕES EM PEX, DN 25 MM, CONEXÃO POR ANEL DESLIZANTE  FORNECIMENTO E INSTALAÇÃO. AF_06/2015</v>
          </cell>
        </row>
        <row r="2492">
          <cell r="E2492" t="str">
            <v>TÊ, ROSCA FÊMEA, METÁLICO, PARA INSTALAÇÕES EM PEX, DN 25 MM X 3/4", CONEXÃO POR ANEL DESLIZANTE  FORNECIMENTO E INSTALAÇÃO. AF_06/2015</v>
          </cell>
        </row>
        <row r="2493">
          <cell r="E2493" t="str">
            <v>TÊ, METÁLICO, PARA INSTALAÇÕES EM PEX, DN 32 MM, CONEXÃO POR ANEL DESLIZANTE  FORNECIMENTO E INSTALAÇÃO. AF_06/2015</v>
          </cell>
        </row>
        <row r="2494">
          <cell r="E2494" t="str">
            <v>TÊ, ROSCA MACHO, METÁLICO, PARA INSTALAÇÕES EM PEX, DN 32 MM X 1", CONEXÃO POR ANEL DESLIZANTE  FORNECIMENTO E INSTALAÇÃO. AF_06/2015</v>
          </cell>
        </row>
        <row r="2495">
          <cell r="E2495" t="str">
            <v>TÊ, PARA INSTALAÇÕES EM PEX, DN 16 MM, CONEXÃO POR CRIMPAGEM  FORNECIMENTO E INSTALAÇÃO. AF_06/2015</v>
          </cell>
        </row>
        <row r="2496">
          <cell r="E2496" t="str">
            <v>TÊ, PARA INSTALAÇÕES EM PEX, DN 20 MM, CONEXÃO POR CRIMPAGEM  FORNECIMENTO E INSTALAÇÃO. AF_06/2015</v>
          </cell>
        </row>
        <row r="2497">
          <cell r="E2497" t="str">
            <v>TÊ, PEX, DN 25 MM, CONEXÃO POR CRIMPAGEM  FORNECIMENTO E INSTALAÇÃO. AF_06/2015</v>
          </cell>
        </row>
        <row r="2498">
          <cell r="E2498" t="str">
            <v>TÊ, PARA INSTALAÇÕES EM PEX, DN 32 MM, CONEXÃO POR CRIMPAGEM  FORNECIMENTO E INSTALAÇÃO. AF_06/2015</v>
          </cell>
        </row>
        <row r="2499">
          <cell r="E2499" t="str">
            <v>DISTRIBUIDOR 2 SAÍDAS, METÁLICO, PARA INSTALAÇÕES EM PEX, ENTRADA DE 3/4" X 2 SAÍDAS DE 1/2", CONEXÃO POR ANEL DESLIZANTE  FORNECIMENTO E INSTALAÇÃO. AF_06/2015</v>
          </cell>
        </row>
        <row r="2500">
          <cell r="E2500" t="str">
            <v>DISTRIBUIDOR 2 SAÍDAS, METÁLICO, PARA INSTALAÇÕES EM PEX, ENTRADA DE 1" X 2 SAÍDAS DE 1/2", CONEXÃO POR ANEL DESLIZANTE  FORNECIMENTO E INSTALAÇÃO. AF_06/2015</v>
          </cell>
        </row>
        <row r="2501">
          <cell r="E2501" t="str">
            <v>DISTRIBUIDOR 3 SAÍDAS, METÁLICO, PARA INSTALAÇÕES EM PEX, ENTRADA DE 3/4" X 3 SAÍDAS DE 1/2", CONEXÃO POR ANEL DESLIZANTE  FORNECIMENTO E INSTALAÇÃO . AF_06/2015</v>
          </cell>
        </row>
        <row r="2502">
          <cell r="E2502" t="str">
            <v>DISTRIBUIDOR 3 SAÍDAS, METÁLICO, PARA INSTALAÇÕES EM PEX, ENTRADA DE 1 X 3 SAÍDAS DE 1/2, CONEXÃO POR ANEL DESLIZANTE   FORNECIMENTO E INSTALAÇÃO. AF_06/2015</v>
          </cell>
        </row>
        <row r="2503">
          <cell r="E2503" t="str">
            <v>DISTRIBUIDOR 2 SAÍDAS, PARA INSTALAÇÕES EM PEX, ENTRADA DE 32 MM X 2 SAÍDAS DE 16 MM, CONEXÃO POR CRIMPAGEM FORNECIMENTO E INSTALAÇÃO. AF_06/2015</v>
          </cell>
        </row>
        <row r="2504">
          <cell r="E2504" t="str">
            <v>DISTRIBUIDOR 2 SAÍDAS, PARA INSTALAÇÕES EM PEX, ENTRADA DE 32 MM X 2 SAÍDAS DE 20 MM, CONEXÃO POR CRIMPAGEM  FORNECIMENTO E INSTALAÇÃO. AF_06/2015</v>
          </cell>
        </row>
        <row r="2505">
          <cell r="E2505" t="str">
            <v>DISTRIBUIDOR 2 SAÍDAS, PARA INSTALAÇÕES EM PEX, ENTRADA DE 32 MM X 2 SAÍDAS DE 25 MM, CONEXÃO POR CRIMPAGEM  FORNECIMENTO E INSTALAÇÃO. AF_06/2015</v>
          </cell>
        </row>
        <row r="2506">
          <cell r="E2506" t="str">
            <v>DISTRIBUIDOR 3 SAÍDAS, PARA INSTALAÇÕES EM PEX, ENTRADA DE 32 MM X 3 SAÍDAS DE 16 MM, CONEXÃO POR CRIMPAGEM  FORNECIMENTO E INSTALAÇÃO. AF_06/2015</v>
          </cell>
        </row>
        <row r="2507">
          <cell r="E2507" t="str">
            <v>DISTRIBUIDOR 3 SAÍDAS, PARA INSTALAÇÕES EM PEX, ENTRADA DE 32 MM X 3 SAÍDAS DE 20 MM, CONEXÃO POR CRIMPAGEM  FORNECIMENTO E INSTALAÇÃO. AF_06/2015</v>
          </cell>
        </row>
        <row r="2508">
          <cell r="E2508" t="str">
            <v>DISTRIBUIDOR 3 SAÍDAS, PARA INSTALAÇÕES EM PEX, ENTRADA DE 32 MM X 3 SAÍDAS DE 25 MM, CONEXÃO POR CRIMPAGEM  FORNECIMENTO E INSTALAÇÃO. AF_06/2015</v>
          </cell>
        </row>
        <row r="2509">
          <cell r="E2509" t="str">
            <v>FLANGE EM AÇO, DN 15 MM X 1/2'', INSTALADO EM RESERVAÇÃO DE ÁGUA DE EDIFICAÇÃO QUE POSSUA RESERVATÓRIO DE FIBRA/FIBROCIMENTO - FORNECIMENTO E INSTALAÇÃO. AF_06/2016</v>
          </cell>
        </row>
        <row r="2510">
          <cell r="E2510" t="str">
            <v>FLANGE EM AÇO, DN 20 MM X 3/4'', INSTALADO EM RESERVAÇÃO DE ÁGUA DE EDIFICAÇÃO QUE POSSUA RESERVATÓRIO DE FIBRA/FIBROCIMENTO - FORNECIMENTO E INSTALAÇÃO. AF_06/2016</v>
          </cell>
        </row>
        <row r="2511">
          <cell r="E2511" t="str">
            <v>FLANGE EM AÇO, DN 25 MM X 1'', INSTALADO EM RESERVAÇÃO DE ÁGUA DE EDIFICAÇÃO QUE POSSUA RESERVATÓRIO DE FIBRA/FIBROCIMENTO - FORNECIMENTO E INSTALAÇÃO. AF_06/2016</v>
          </cell>
        </row>
        <row r="2512">
          <cell r="E2512" t="str">
            <v>FLANGE EM AÇO, DN 32 MM X 1 1/4'', INSTALADO EM RESERVAÇÃO DE ÁGUA DE EDIFICAÇÃO QUE POSSUA RESERVATÓRIO DE FIBRA/FIBROCIMENTO - FORNECIMENTO E INSTALAÇÃO. AF_06/2016</v>
          </cell>
        </row>
        <row r="2513">
          <cell r="E2513" t="str">
            <v>FLANGE EM AÇO, DN 40 MM X 1 1/2'', INSTALADO EM RESERVAÇÃO DE ÁGUA DE EDIFICAÇÃO QUE POSSUA RESERVATÓRIO DE FIBRA/FIBROCIMENTO - FORNECIMENTO E INSTALAÇÃO. AF_06/2016</v>
          </cell>
        </row>
        <row r="2514">
          <cell r="E2514" t="str">
            <v>ACOPLAMENTO RÍGIDO EM AÇO, CONEXÃO RANHURADA, DN 50 (2"), INSTALADO EM PRUMADAS - FORNECIMENTO E INSTALAÇÃO. AF_10/2020</v>
          </cell>
        </row>
        <row r="2515">
          <cell r="E2515" t="str">
            <v>ACOPLAMENTO RÍGIDO EM AÇO, CONEXÃO RANHURADA, DN 65 (2 1/2"), INSTALADO EM PRUMADAS - FORNECIMENTO E INSTALAÇÃO. AF_10/2020</v>
          </cell>
        </row>
        <row r="2516">
          <cell r="E2516" t="str">
            <v>ACOPLAMENTO RÍGIDO EM AÇO, CONEXÃO RANHURADA, DN 80 (3"), INSTALADO EM PRUMADAS - FORNECIMENTO E INSTALAÇÃO. AF_10/2020</v>
          </cell>
        </row>
        <row r="2517">
          <cell r="E2517" t="str">
            <v>CURVA 45 GRAUS, EM AÇO, CONEXÃO RANHURADA, DN 50 (2"), INSTALADO EM PRUMADAS - FORNECIMENTO E INSTALAÇÃO. AF_10/2020</v>
          </cell>
        </row>
        <row r="2518">
          <cell r="E2518" t="str">
            <v>CURVA 90 GRAUS, EM AÇO, CONEXÃO RANHURADA, DN 50 (2"), INSTALADO EM PRUMADAS - FORNECIMENTO E INSTALAÇÃO. AF_10/2020</v>
          </cell>
        </row>
        <row r="2519">
          <cell r="E2519" t="str">
            <v>CURVA 45 GRAUS, EM AÇO, CONEXÃO RANHURADA, DN 65 (2 1/2"), INSTALADO EM PRUMADAS - FORNECIMENTO E INSTALAÇÃO. AF_10/2020</v>
          </cell>
        </row>
        <row r="2520">
          <cell r="E2520" t="str">
            <v>CURVA 90 GRAUS, EM AÇO, CONEXÃO RANHURADA, DN 65 (2 1/2"), INSTALADO EM PRUMADAS - FORNECIMENTO E INSTALAÇÃO. AF_10/2020</v>
          </cell>
        </row>
        <row r="2521">
          <cell r="E2521" t="str">
            <v>CURVA 45 GRAUS, EM AÇO, CONEXÃO RANHURADA, DN 80 (3), INSTALADO EM PRUMADAS - FORNECIMENTO E INSTALAÇÃO. AF_10/2020</v>
          </cell>
        </row>
        <row r="2522">
          <cell r="E2522" t="str">
            <v>CURVA 90 GRAUS, EM AÇO, CONEXÃO RANHURADA, DN 80 (3"), INSTALADO EM PRUMADAS - FORNECIMENTO E INSTALAÇÃO. AF_10/2020</v>
          </cell>
        </row>
        <row r="2523">
          <cell r="E2523" t="str">
            <v>TÊ, EM AÇO, CONEXÃO RANHURADA, DN 50 (2"), INSTALADO EM PRUMADAS - FORNECIMENTO E INSTALAÇÃO. AF_10/2020</v>
          </cell>
        </row>
        <row r="2524">
          <cell r="E2524" t="str">
            <v>TÊ, EM AÇO, CONEXÃO RANHURADA, DN 65 (2 1/2"), INSTALADO EM PRUMADAS - FORNECIMENTO E INSTALAÇÃO. AF_10/2020</v>
          </cell>
        </row>
        <row r="2525">
          <cell r="E2525" t="str">
            <v>TÊ, EM AÇO, CONEXÃO RANHURADA, DN 80 (3"), INSTALADO EM PRUMADAS - FORNECIMENTO E INSTALAÇÃO. AF_10/2020</v>
          </cell>
        </row>
        <row r="2526">
          <cell r="E2526" t="str">
            <v>LUVA, EM AÇO, CONEXÃO SOLDADA, DN 50 (2"), INSTALADO EM PRUMADAS - FORNECIMENTO E INSTALAÇÃO. AF_10/2020</v>
          </cell>
        </row>
        <row r="2527">
          <cell r="E2527" t="str">
            <v>LUVA COM REDUÇÃO, EM AÇO, CONEXÃO SOLDADA, DN 50 X 40 MM (2  X 1 1/2"), INSTALADO EM PRUMADAS - FORNECIMENTO E INSTALAÇÃO. AF_10/2020</v>
          </cell>
        </row>
        <row r="2528">
          <cell r="E2528" t="str">
            <v>LUVA, EM AÇO, CONEXÃO SOLDADA, DN 65 (2 1/2"), INSTALADO EM PRUMADAS - FORNECIMENTO E INSTALAÇÃO. AF_10/2020</v>
          </cell>
        </row>
        <row r="2529">
          <cell r="E2529" t="str">
            <v>LUVA COM REDUÇÃO, EM AÇO, CONEXÃO SOLDADA, DN 65 X 50 MM (2 1/2" X 2"), INSTALADO EM PRUMADAS - FORNECIMENTO E INSTALAÇÃO. AF_10/2020</v>
          </cell>
        </row>
        <row r="2530">
          <cell r="E2530" t="str">
            <v>LUVA, EM AÇO, CONEXÃO SOLDADA, DN 80 (3"), INSTALADO EM PRUMADAS - FORNECIMENTO E INSTALAÇÃO. AF_10/2020</v>
          </cell>
        </row>
        <row r="2531">
          <cell r="E2531" t="str">
            <v>LUVA COM REDUÇÃO, EM AÇO, CONEXÃO SOLDADA, DN 80 X 65 MM (3" X 2 1/2"), INSTALADO EM PRUMADAS - FORNECIMENTO E INSTALAÇÃO. AF_10/2020</v>
          </cell>
        </row>
        <row r="2532">
          <cell r="E2532" t="str">
            <v>CURVA 45 GRAUS, EM AÇO, CONEXÃO SOLDADA, DN 50 (2"), INSTALADO EM PRUMADAS - FORNECIMENTO E INSTALAÇÃO. AF_10/2020</v>
          </cell>
        </row>
        <row r="2533">
          <cell r="E2533" t="str">
            <v>CURVA 90 GRAUS, EM AÇO, CONEXÃO SOLDADA, DN 50 (2"), INSTALADO EM PRUMADAS - FORNECIMENTO E INSTALAÇÃO. AF_10/2020</v>
          </cell>
        </row>
        <row r="2534">
          <cell r="E2534" t="str">
            <v>CURVA 45 GRAUS, EM AÇO, CONEXÃO SOLDADA, DN 65 (2 1/2"), INSTALADO EM PRUMADAS - FORNECIMENTO E INSTALAÇÃO. AF_10/2020</v>
          </cell>
        </row>
        <row r="2535">
          <cell r="E2535" t="str">
            <v>CURVA 90 GRAUS, EM AÇO, CONEXÃO SOLDADA, DN 65 (2 1/2"), INSTALADO EM PRUMADAS - FORNECIMENTO E INSTALAÇÃO. AF_10/2020</v>
          </cell>
        </row>
        <row r="2536">
          <cell r="E2536" t="str">
            <v>CURVA 45 GRAUS, EM AÇO, CONEXÃO SOLDADA, DN 80 (3"), INSTALADO EM PRUMADAS - FORNECIMENTO E INSTALAÇÃO. AF_10/2020</v>
          </cell>
        </row>
        <row r="2537">
          <cell r="E2537" t="str">
            <v>CURVA 90 GRAUS, EM AÇO, CONEXÃO SOLDADA, DN 80 (3"), INSTALADO EM PRUMADAS - FORNECIMENTO E INSTALAÇÃO. AF_10/2020</v>
          </cell>
        </row>
        <row r="2538">
          <cell r="E2538" t="str">
            <v>TÊ, EM AÇO, CONEXÃO SOLDADA, DN 50 (2"), INSTALADO EM PRUMADAS - FORNECIMENTO E INSTALAÇÃO. AF_10/2020</v>
          </cell>
        </row>
        <row r="2539">
          <cell r="E2539" t="str">
            <v>TÊ, EM AÇO, CONEXÃO SOLDADA, DN 65 (2 1/2"), INSTALADO EM PRUMADAS - FORNECIMENTO E INSTALAÇÃO. AF_10/2020</v>
          </cell>
        </row>
        <row r="2540">
          <cell r="E2540" t="str">
            <v>TÊ, EM AÇO, CONEXÃO SOLDADA, DN 80 (3"), INSTALADO EM PRUMADAS - FORNECIMENTO E INSTALAÇÃO. AF_10/2020</v>
          </cell>
        </row>
        <row r="2541">
          <cell r="E2541" t="str">
            <v>LUVA, EM AÇO, CONEXÃO SOLDADA, DN 25 (1"), INSTALADO EM REDE DE ALIMENTAÇÃO PARA HIDRANTE - FORNECIMENTO E INSTALAÇÃO. AF_10/2020</v>
          </cell>
        </row>
        <row r="2542">
          <cell r="E2542" t="str">
            <v>LUVA COM REDUÇÃO, EM AÇO, CONEXÃO SOLDADA, DN 25 X 20 MM (1  X 3/4"), INSTALADO EM REDE DE ALIMENTAÇÃO PARA HIDRANTE - FORNECIMENTO E INSTALAÇÃO. AF_10/2020</v>
          </cell>
        </row>
        <row r="2543">
          <cell r="E2543" t="str">
            <v>LUVA, EM AÇO, CONEXÃO SOLDADA, DN 32 (1 1/4"), INSTALADO EM REDE DE ALIMENTAÇÃO PARA HIDRANTE - FORNECIMENTO E INSTALAÇÃO. AF_10/2020</v>
          </cell>
        </row>
        <row r="2544">
          <cell r="E2544" t="str">
            <v>LUVA COM REDUÇÃO, EM AÇO, CONEXÃO SOLDADA, DN 32 X 25 MM (1 1/4"  X 1"), INSTALADO EM REDE DE ALIMENTAÇÃO PARA HIDRANTE - FORNECIMENTO E INSTALAÇÃO. AF_10/2020</v>
          </cell>
        </row>
        <row r="2545">
          <cell r="E2545" t="str">
            <v>LUVA, EM AÇO, CONEXÃO SOLDADA, DN 40 (1 1/2"), INSTALADO EM REDE DE ALIMENTAÇÃO PARA HIDRANTE - FORNECIMENTO E INSTALAÇÃO. AF_10/2020</v>
          </cell>
        </row>
        <row r="2546">
          <cell r="E2546" t="str">
            <v>LUVA COM REDUÇÃO, EM AÇO, CONEXÃO SOLDADA, DN 40  X 32 MM (1 1/2" X 1 1/4"), INSTALADO EM REDE DE ALIMENTAÇÃO PARA HIDRANTE - FORNECIMENTO E INSTALAÇÃO. AF_10/2020</v>
          </cell>
        </row>
        <row r="2547">
          <cell r="E2547" t="str">
            <v>LUVA, EM AÇO, CONEXÃO SOLDADA, DN 50 (2"), INSTALADO EM REDE DE ALIMENTAÇÃO PARA HIDRANTE - FORNECIMENTO E INSTALAÇÃO. AF_10/2020</v>
          </cell>
        </row>
        <row r="2548">
          <cell r="E2548" t="str">
            <v>LUVA COM REDUÇÃO, EM AÇO, CONEXÃO SOLDADA, DN 50 X 40 MM (2" X 1 1/2"), INSTALADO EM REDE DE ALIMENTAÇÃO PARA HIDRANTE - FORNECIMENTO E INSTALAÇÃO. AF_10/2020</v>
          </cell>
        </row>
        <row r="2549">
          <cell r="E2549" t="str">
            <v>LUVA, EM AÇO, CONEXÃO SOLDADA, DN 65 (2 1/2"), INSTALADO EM REDE DE ALIMENTAÇÃO PARA HIDRANTE - FORNECIMENTO E INSTALAÇÃO. AF_10/2020</v>
          </cell>
        </row>
        <row r="2550">
          <cell r="E2550" t="str">
            <v>LUVA COM REDUÇÃO, EM AÇO, CONEXÃO SOLDADA, DN 65 X 50 MM (2 1/2" X 2"), INSTALADO EM REDE DE ALIMENTAÇÃO PARA HIDRANTE - FORNECIMENTO E INSTALAÇÃO. AF_10/2020</v>
          </cell>
        </row>
        <row r="2551">
          <cell r="E2551" t="str">
            <v>LUVA, EM AÇO, CONEXÃO SOLDADA, DN 80 (3"), INSTALADO EM REDE DE ALIMENTAÇÃO PARA HIDRANTE - FORNECIMENTO E INSTALAÇÃO. AF_10/2020</v>
          </cell>
        </row>
        <row r="2552">
          <cell r="E2552" t="str">
            <v>LUVA COM REDUÇÃO, EM AÇO, CONEXÃO SOLDADA, DN 80 X 65 MM (3" X 2 1/2"), INSTALADO EM REDE DE ALIMENTAÇÃO PARA HIDRANTE - FORNECIMENTO E INSTALAÇÃO. AF_10/2020</v>
          </cell>
        </row>
        <row r="2553">
          <cell r="E2553" t="str">
            <v>CURVA 45 GRAUS, EM AÇO, CONEXÃO SOLDADA, DN 25 (1"), INSTALADO EM REDE DE ALIMENTAÇÃO PARA HIDRANTE - FORNECIMENTO E INSTALAÇÃO. AF_10/2020</v>
          </cell>
        </row>
        <row r="2554">
          <cell r="E2554" t="str">
            <v>CURVA 90 GRAUS, EM AÇO, CONEXÃO SOLDADA, DN 25 (1"), INSTALADO EM REDE DE ALIMENTAÇÃO PARA HIDRANTE - FORNECIMENTO E INSTALAÇÃO. AF_10/2020</v>
          </cell>
        </row>
        <row r="2555">
          <cell r="E2555" t="str">
            <v>CURVA 45 GRAUS, EM AÇO, CONEXÃO SOLDADA, DN 32 (1 1/4"), INSTALADO EM REDE DE ALIMENTAÇÃO PARA HIDRANTE - FORNECIMENTO E INSTALAÇÃO. AF_10/2020</v>
          </cell>
        </row>
        <row r="2556">
          <cell r="E2556" t="str">
            <v>CURVA 90 GRAUS, EM AÇO, CONEXÃO SOLDADA, DN 32 (1 1/4"), INSTALADO EM REDE DE ALIMENTAÇÃO PARA HIDRANTE - FORNECIMENTO E INSTALAÇÃO. AF_10/2020</v>
          </cell>
        </row>
        <row r="2557">
          <cell r="E2557" t="str">
            <v>CURVA 45 GRAUS, EM AÇO, CONEXÃO SOLDADA, DN 40 (1 1/2"), INSTALADO EM REDE DE ALIMENTAÇÃO PARA HIDRANTE - FORNECIMENTO E INSTALAÇÃO. AF_10/2020</v>
          </cell>
        </row>
        <row r="2558">
          <cell r="E2558" t="str">
            <v>CURVA 90 GRAUS, EM AÇO, CONEXÃO SOLDADA, DN 40 (1 1/2"), INSTALADO EM REDE DE ALIMENTAÇÃO PARA HIDRANTE - FORNECIMENTO E INSTALAÇÃO. AF_10/2020</v>
          </cell>
        </row>
        <row r="2559">
          <cell r="E2559" t="str">
            <v>CURVA 45 GRAUS, EM AÇO, CONEXÃO SOLDADA, DN 50 (2"), INSTALADO EM REDE DE ALIMENTAÇÃO PARA HIDRANTE - FORNECIMENTO E INSTALAÇÃO. AF_10/2020</v>
          </cell>
        </row>
        <row r="2560">
          <cell r="E2560" t="str">
            <v>CURVA 90 GRAUS, EM AÇO, CONEXÃO SOLDADA, DN 50 (2"), INSTALADO EM REDE DE ALIMENTAÇÃO PARA HIDRANTE - FORNECIMENTO E INSTALAÇÃO. AF_10/2020</v>
          </cell>
        </row>
        <row r="2561">
          <cell r="E2561" t="str">
            <v>CURVA 45 GRAUS, EM AÇO, CONEXÃO SOLDADA, DN 65 (2 1/2"), INSTALADO EM REDE DE ALIMENTAÇÃO PARA HIDRANTE - FORNECIMENTO E INSTALAÇÃO. AF_10/2020</v>
          </cell>
        </row>
        <row r="2562">
          <cell r="E2562" t="str">
            <v>CURVA 90 GRAUS, EM AÇO, CONEXÃO SOLDADA, DN 65 (2 1/2"), INSTALADO EM REDE DE ALIMENTAÇÃO PARA HIDRANTE - FORNECIMENTO E INSTALAÇÃO. AF_10/2020</v>
          </cell>
        </row>
        <row r="2563">
          <cell r="E2563" t="str">
            <v>CURVA 45 GRAUS, EM AÇO, CONEXÃO SOLDADA, DN 80 (3"), INSTALADO EM REDE DE ALIMENTAÇÃO PARA HIDRANTE - FORNECIMENTO E INSTALAÇÃO. AF_10/2020</v>
          </cell>
        </row>
        <row r="2564">
          <cell r="E2564" t="str">
            <v>CURVA 90 GRAUS, EM AÇO, CONEXÃO SOLDADA, DN 80 (3"), INSTALADO EM REDE DE ALIMENTAÇÃO PARA HIDRANTE - FORNECIMENTO E INSTALAÇÃO. AF_10/2020</v>
          </cell>
        </row>
        <row r="2565">
          <cell r="E2565" t="str">
            <v>TÊ, EM AÇO, CONEXÃO SOLDADA, DN 25 (1"), INSTALADO EM REDE DE ALIMENTAÇÃO PARA HIDRANTE - FORNECIMENTO E INSTALAÇÃO. AF_10/2020</v>
          </cell>
        </row>
        <row r="2566">
          <cell r="E2566" t="str">
            <v>TÊ, EM AÇO, CONEXÃO SOLDADA, DN 32 (1 1/4"), INSTALADO EM REDE DE ALIMENTAÇÃO PARA HIDRANTE - FORNECIMENTO E INSTALAÇÃO. AF_10/2020</v>
          </cell>
        </row>
        <row r="2567">
          <cell r="E2567" t="str">
            <v>TÊ, EM AÇO, CONEXÃO SOLDADA, DN 40 (1 1/2"), INSTALADO EM REDE DE ALIMENTAÇÃO PARA HIDRANTE - FORNECIMENTO E INSTALAÇÃO. AF_10/2020</v>
          </cell>
        </row>
        <row r="2568">
          <cell r="E2568" t="str">
            <v>TÊ, EM AÇO, CONEXÃO SOLDADA, DN 50 (2"), INSTALADO EM REDE DE ALIMENTAÇÃO PARA HIDRANTE - FORNECIMENTO E INSTALAÇÃO. AF_10/2020</v>
          </cell>
        </row>
        <row r="2569">
          <cell r="E2569" t="str">
            <v>TÊ, EM AÇO, CONEXÃO SOLDADA, DN 65 (2 1/2"), INSTALADO EM REDE DE ALIMENTAÇÃO PARA HIDRANTE - FORNECIMENTO E INSTALAÇÃO. AF_10/2020</v>
          </cell>
        </row>
        <row r="2570">
          <cell r="E2570" t="str">
            <v>TÊ, EM AÇO, CONEXÃO SOLDADA, DN 80 (3"), INSTALADO EM REDE DE ALIMENTAÇÃO PARA HIDRANTE - FORNECIMENTO E INSTALAÇÃO. AF_10/2020</v>
          </cell>
        </row>
        <row r="2571">
          <cell r="E2571" t="str">
            <v>LUVA, EM AÇO, CONEXÃO SOLDADA, DN 25 (1"), INSTALADO EM REDE DE ALIMENTAÇÃO PARA SPRINKLER - FORNECIMENTO E INSTALAÇÃO. AF_10/2020</v>
          </cell>
        </row>
        <row r="2572">
          <cell r="E2572" t="str">
            <v>LUVA COM REDUÇÃO, EM AÇO, CONEXÃO SOLDADA, DN 25 X 20 MM (1" X 3/4"), INSTALADO EM REDE DE ALIMENTAÇÃO PARA SPRINKLER - FORNECIMENTO E INSTALAÇÃO. AF_10/2020</v>
          </cell>
        </row>
        <row r="2573">
          <cell r="E2573" t="str">
            <v>LUVA, EM AÇO, CONEXÃO SOLDADA, DN 32 (1 1/4"), INSTALADO EM REDE DE ALIMENTAÇÃO PARA SPRINKLER - FORNECIMENTO E INSTALAÇÃO. AF_10/2020</v>
          </cell>
        </row>
        <row r="2574">
          <cell r="E2574" t="str">
            <v>LUVA COM REDUÇÃO, EM AÇO, CONEXÃO SOLDADA, DN 32 X 25 MM (1 1/4"  X 1"), INSTALADO EM REDE DE ALIMENTAÇÃO PARA SPRINKLER - FORNECIMENTO E INSTALAÇÃO. AF_10/2020</v>
          </cell>
        </row>
        <row r="2575">
          <cell r="E2575" t="str">
            <v>LUVA, EM AÇO, CONEXÃO SOLDADA, DN 40 (1 1/2"), INSTALADO EM REDE DE ALIMENTAÇÃO PARA SPRINKLER - FORNECIMENTO E INSTALAÇÃO. AF_10/2020</v>
          </cell>
        </row>
        <row r="2576">
          <cell r="E2576" t="str">
            <v>LUVA COM REDUÇÃO, EM AÇO, CONEXÃO SOLDADA, DN 40  X 32 MM (1 1/2" X 1 1/4"), INSTALADO EM REDE DE ALIMENTAÇÃO PARA SPRINKLER - FORNECIMENTO E INSTALAÇÃO. AF_10/2020</v>
          </cell>
        </row>
        <row r="2577">
          <cell r="E2577" t="str">
            <v>LUVA, EM AÇO, CONEXÃO SOLDADA, DN 50 (2"), INSTALADO EM REDE DE ALIMENTAÇÃO PARA SPRINKLER - FORNECIMENTO E INSTALAÇÃO. AF_10/2020</v>
          </cell>
        </row>
        <row r="2578">
          <cell r="E2578" t="str">
            <v>LUVA COM REDUÇÃO, EM AÇO, CONEXÃO SOLDADA, DN 50 X 40 MM (2" X 1 1/2"), INSTALADO EM REDE DE ALIMENTAÇÃO PARA SPRINKLER - FORNECIMENTO E INSTALAÇÃO. AF_10/2020</v>
          </cell>
        </row>
        <row r="2579">
          <cell r="E2579" t="str">
            <v>LUVA, EM AÇO, CONEXÃO SOLDADA, DN 65 (2 1/2"), INSTALADO EM REDE DE ALIMENTAÇÃO PARA SPRINKLER - FORNECIMENTO E INSTALAÇÃO. AF_10/2020</v>
          </cell>
        </row>
        <row r="2580">
          <cell r="E2580" t="str">
            <v>LUVA COM REDUÇÃO, EM AÇO, CONEXÃO SOLDADA, DN 65 X 50 MM (2 1/2" X 2"), INSTALADO EM REDE DE ALIMENTAÇÃO PARA SPRINKLER - FORNECIMENTO E INSTALAÇÃO. AF_10/2020</v>
          </cell>
        </row>
        <row r="2581">
          <cell r="E2581" t="str">
            <v>LUVA, EM AÇO, CONEXÃO SOLDADA, DN 80 (3"), INSTALADO EM REDE DE ALIMENTAÇÃO PARA SPRINKLER - FORNECIMENTO E INSTALAÇÃO. AF_10/2020</v>
          </cell>
        </row>
        <row r="2582">
          <cell r="E2582" t="str">
            <v>LUVA COM REDUÇÃO, EM AÇO, CONEXÃO SOLDADA, DN 80 X 65 MM (3" X 2 1/2"), INSTALADO EM REDE DE ALIMENTAÇÃO PARA SPRINKLER - FORNECIMENTO E INSTALAÇÃO. AF_10/2020</v>
          </cell>
        </row>
        <row r="2583">
          <cell r="E2583" t="str">
            <v>CURVA 45 GRAUS, EM AÇO, CONEXÃO SOLDADA, DN 25 (1"), INSTALADO EM REDE DE ALIMENTAÇÃO PARA SPRINKLER - FORNECIMENTO E INSTALAÇÃO. AF_10/2020</v>
          </cell>
        </row>
        <row r="2584">
          <cell r="E2584" t="str">
            <v>CURVA 90 GRAUS, EM AÇO, CONEXÃO SOLDADA, DN 25 (1"), INSTALADO EM REDE DE ALIMENTAÇÃO PARA SPRINKLER - FORNECIMENTO E INSTALAÇÃO. AF_10/2020</v>
          </cell>
        </row>
        <row r="2585">
          <cell r="E2585" t="str">
            <v>CURVA 45 GRAUS, EM AÇO, CONEXÃO SOLDADA, DN 32 (1 1/4"), INSTALADO EM REDE DE ALIMENTAÇÃO PARA SPRINKLER - FORNECIMENTO E INSTALAÇÃO. AF_10/2020</v>
          </cell>
        </row>
        <row r="2586">
          <cell r="E2586" t="str">
            <v>CURVA 90 GRAUS, EM AÇO, CONEXÃO SOLDADA, DN 32 (1 1/4"), INSTALADO EM REDE DE ALIMENTAÇÃO PARA SPRINKLER - FORNECIMENTO E INSTALAÇÃO. AF_10/2020</v>
          </cell>
        </row>
        <row r="2587">
          <cell r="E2587" t="str">
            <v>CURVA 45 GRAUS, EM AÇO, CONEXÃO SOLDADA, DN 40 (1 1/2"), INSTALADO EM REDE DE ALIMENTAÇÃO PARA SPRINKLER - FORNECIMENTO E INSTALAÇÃO. AF_10/2020</v>
          </cell>
        </row>
        <row r="2588">
          <cell r="E2588" t="str">
            <v>CURVA 90 GRAUS, EM AÇO, CONEXÃO SOLDADA, DN 40 (1 1/2"), INSTALADO EM REDE DE ALIMENTAÇÃO PARA SPRINKLER - FORNECIMENTO E INSTALAÇÃO. AF_10/2020</v>
          </cell>
        </row>
        <row r="2589">
          <cell r="E2589" t="str">
            <v>CURVA 45 GRAUS, EM AÇO, CONEXÃO SOLDADA, DN 50 (2"), INSTALADO EM REDE DE ALIMENTAÇÃO PARA SPRINKLER - FORNECIMENTO E INSTALAÇÃO. AF_10/2020</v>
          </cell>
        </row>
        <row r="2590">
          <cell r="E2590" t="str">
            <v>CURVA 90 GRAUS, EM AÇO, CONEXÃO SOLDADA, DN 50 (2"), INSTALADO EM REDE DE ALIMENTAÇÃO PARA SPRINKLER - FORNECIMENTO E INSTALAÇÃO. AF_10/2020</v>
          </cell>
        </row>
        <row r="2591">
          <cell r="E2591" t="str">
            <v>CURVA 45 GRAUS, EM AÇO, CONEXÃO SOLDADA, DN 65 (2 1/2"), INSTALADO EM REDE DE ALIMENTAÇÃO PARA SPRINKLER - FORNECIMENTO E INSTALAÇÃO. AF_10/2020</v>
          </cell>
        </row>
        <row r="2592">
          <cell r="E2592" t="str">
            <v>CURVA 90 GRAUS, EM AÇO, CONEXÃO SOLDADA, DN 65 (2 1/2"), INSTALADO EM REDE DE ALIMENTAÇÃO PARA SPRINKLER - FORNECIMENTO E INSTALAÇÃO. AF_10/2020</v>
          </cell>
        </row>
        <row r="2593">
          <cell r="E2593" t="str">
            <v>CURVA 45 GRAUS, EM AÇO, CONEXÃO SOLDADA, DN 80 (3"), INSTALADO EM REDE DE ALIMENTAÇÃO PARA SPRINKLER - FORNECIMENTO E INSTALAÇÃO. AF_10/2020</v>
          </cell>
        </row>
        <row r="2594">
          <cell r="E2594" t="str">
            <v>CURVA 90 GRAUS, EM AÇO, CONEXÃO SOLDADA, DN 80 (3"), INSTALADO EM REDE DE ALIMENTAÇÃO PARA SPRINKLER - FORNECIMENTO E INSTALAÇÃO. AF_10/2020</v>
          </cell>
        </row>
        <row r="2595">
          <cell r="E2595" t="str">
            <v>TÊ, EM AÇO, CONEXÃO SOLDADA, DN 25 (1"), INSTALADO EM REDE DE ALIMENTAÇÃO PARA SPRINKLER - FORNECIMENTO E INSTALAÇÃO. AF_10/2020</v>
          </cell>
        </row>
        <row r="2596">
          <cell r="E2596" t="str">
            <v>TÊ, EM AÇO, CONEXÃO SOLDADA, DN 32 (1 1/4"), INSTALADO EM REDE DE ALIMENTAÇÃO PARA SPRINKLER - FORNECIMENTO E INSTALAÇÃO. AF_10/2020</v>
          </cell>
        </row>
        <row r="2597">
          <cell r="E2597" t="str">
            <v>TÊ, EM AÇO, CONEXÃO SOLDADA, DN 40 (1 1/2"), INSTALADO EM REDE DE ALIMENTAÇÃO PARA SPRINKLER - FORNECIMENTO E INSTALAÇÃO. AF_10/2020</v>
          </cell>
        </row>
        <row r="2598">
          <cell r="E2598" t="str">
            <v>TÊ, EM AÇO, CONEXÃO SOLDADA, DN 50 (2"), INSTALADO EM REDE DE ALIMENTAÇÃO PARA SPRINKLER - FORNECIMENTO E INSTALAÇÃO. AF_10/2020</v>
          </cell>
        </row>
        <row r="2599">
          <cell r="E2599" t="str">
            <v>TÊ, EM AÇO, CONEXÃO SOLDADA, DN 65 (2 1/2"), INSTALADO EM REDE DE ALIMENTAÇÃO PARA SPRINKLER - FORNECIMENTO E INSTALAÇÃO. AF_10/2020</v>
          </cell>
        </row>
        <row r="2600">
          <cell r="E2600" t="str">
            <v>TÊ, EM AÇO, CONEXÃO SOLDADA, DN 80 (3"), INSTALADO EM REDE DE ALIMENTAÇÃO PARA SPRINKLER - FORNECIMENTO E INSTALAÇÃO. AF_10/2020</v>
          </cell>
        </row>
        <row r="2601">
          <cell r="E2601" t="str">
            <v>LUVA, EM AÇO, CONEXÃO SOLDADA, DN 15 (1/2"), INSTALADO EM RAMAIS E SUB-RAMAIS DE GÁS - FORNECIMENTO E INSTALAÇÃO. AF_10/2020</v>
          </cell>
        </row>
        <row r="2602">
          <cell r="E2602" t="str">
            <v>LUVA, EM AÇO, CONEXÃO SOLDADA, DN 20 (3/4"), INSTALADO EM RAMAIS E SUB-RAMAIS DE GÁS - FORNECIMENTO E INSTALAÇÃO. AF_10/2020</v>
          </cell>
        </row>
        <row r="2603">
          <cell r="E2603" t="str">
            <v>LUVA COM REDUÇÃO, EM AÇO, CONEXÃO SOLDADA, DN 20 X 15 MM (3/4" X 1/2"), INSTALADO EM RAMAIS E SUB-RAMAIS DE GÁS - FORNECIMENTO E INSTALAÇÃO. AF_10/2020</v>
          </cell>
        </row>
        <row r="2604">
          <cell r="E2604" t="str">
            <v>LUVA, EM AÇO, CONEXÃO SOLDADA, DN 25 (1"), INSTALADO EM RAMAIS E SUB-RAMAIS DE GÁS - FORNECIMENTO E INSTALAÇÃO. AF_10/2020</v>
          </cell>
        </row>
        <row r="2605">
          <cell r="E2605" t="str">
            <v>LUVA COM REDUÇÃO, EM AÇO, CONEXÃO SOLDADA, DN 25 X 20 MM (1" X 3/4"), INSTALADO EM RAMAIS E SUB-RAMAIS DE GÁS - FORNECIMENTO E INSTALAÇÃO. AF_10/2020</v>
          </cell>
        </row>
        <row r="2606">
          <cell r="E2606" t="str">
            <v>CURVA 45 GRAUS, EM AÇO, CONEXÃO SOLDADA, DN 15 (1/2"), INSTALADO EM RAMAIS E SUB-RAMAIS DE GÁS - FORNECIMENTO E INSTALAÇÃO. AF_10/2020</v>
          </cell>
        </row>
        <row r="2607">
          <cell r="E2607" t="str">
            <v>CURVA 90 GRAUS, EM AÇO, CONEXÃO SOLDADA, DN 15 (1/2"), INSTALADO EM RAMAIS E SUB-RAMAIS DE GÁS - FORNECIMENTO E INSTALAÇÃO. AF_10/2020</v>
          </cell>
        </row>
        <row r="2608">
          <cell r="E2608" t="str">
            <v>CURVA 45 GRAUS, EM AÇO, CONEXÃO SOLDADA, DN 20 (3/4"), INSTALADO EM RAMAIS E SUB-RAMAIS DE GÁS - FORNECIMENTO E INSTALAÇÃO. AF_10/2020</v>
          </cell>
        </row>
        <row r="2609">
          <cell r="E2609" t="str">
            <v>CURVA 90 GRAUS, EM AÇO, CONEXÃO SOLDADA, DN 20 (3/4"), INSTALADO EM RAMAIS E SUB-RAMAIS DE GÁS - FORNECIMENTO E INSTALAÇÃO. AF_10/2020</v>
          </cell>
        </row>
        <row r="2610">
          <cell r="E2610" t="str">
            <v>CURVA 45 GRAUS, EM AÇO, CONEXÃO SOLDADA, DN 25 (1"), INSTALADO EM RAMAIS E SUB-RAMAIS DE GÁS - FORNECIMENTO E INSTALAÇÃO. AF_10/2020</v>
          </cell>
        </row>
        <row r="2611">
          <cell r="E2611" t="str">
            <v>CURVA 90 GRAUS, EM AÇO, CONEXÃO SOLDADA, DN 25 (1"), INSTALADO EM RAMAIS E SUB-RAMAIS DE GÁS - FORNECIMENTO E INSTALAÇÃO. AF_10/2020</v>
          </cell>
        </row>
        <row r="2612">
          <cell r="E2612" t="str">
            <v>TÊ, EM AÇO, CONEXÃO SOLDADA, DN 15 (1/2"), INSTALADO EM RAMAIS E SUB-RAMAIS DE GÁS - FORNECIMENTO E INSTALAÇÃO. AF_10/2020</v>
          </cell>
        </row>
        <row r="2613">
          <cell r="E2613" t="str">
            <v>TÊ, EM AÇO, CONEXÃO SOLDADA, DN 20 (3/4"), INSTALADO EM RAMAIS E SUB-RAMAIS DE GÁS - FORNECIMENTO E INSTALAÇÃO. AF_10/2020</v>
          </cell>
        </row>
        <row r="2614">
          <cell r="E2614" t="str">
            <v>TÊ, EM AÇO, CONEXÃO SOLDADA, DN 25 (1"), INSTALADO EM RAMAIS E SUB-RAMAIS DE GÁS - FORNECIMENTO E INSTALAÇÃO. AF_10/2020</v>
          </cell>
        </row>
        <row r="2615">
          <cell r="E2615" t="str">
            <v>CONECTOR EM BRONZE/LATÃO, DN 22 MM X 1/2", SEM ANEL DE SOLDA, BOLSA X ROSCA F, INSTALADO EM PRUMADA  FORNECIMENTO E INSTALAÇÃO. AF_01/2016</v>
          </cell>
        </row>
        <row r="2616">
          <cell r="E2616" t="str">
            <v>PONTO DE CONSUMO TERMINAL DE ÁGUA FRIA (SUBRAMAL) COM TUBULAÇÃO DE PVC, DN 25 MM, INSTALADO EM RAMAL DE ÁGUA, INCLUSOS RASGO E CHUMBAMENTO EM ALVENARIA. AF_12/2014</v>
          </cell>
        </row>
        <row r="2617">
          <cell r="E2617" t="str">
            <v>PONTO DE CONSUMO TERMINAL DE ÁGUA QUENTE (SUBRAMAL) COM TUBULAÇÃO DE CPVC, DN 22 MM, INSTALADO EM RAMAL DE ÁGUA, INCLUSOS RASGO E CHUMBAMENTO EM ALVENARIA. AF_12/2014</v>
          </cell>
        </row>
        <row r="2618">
          <cell r="E2618" t="str">
            <v>CAIXA SIFONADA, PVC, DN 100 X 100 X 50 MM, FORNECIDA E INSTALADA EM RAMAIS DE ENCAMINHAMENTO DE ÁGUA PLUVIAL. AF_12/2014</v>
          </cell>
        </row>
        <row r="2619">
          <cell r="E2619" t="str">
            <v>CAIXA SIFONADA, PVC, DN 150 X 185 X 75 MM, FORNECIDA E INSTALADA EM RAMAIS DE ENCAMINHAMENTO DE ÁGUA PLUVIAL. AF_12/2014</v>
          </cell>
        </row>
        <row r="2620">
          <cell r="E2620" t="str">
            <v>RALO SIFONADO, PVC, DN 100 X 40 MM, JUNTA SOLDÁVEL, FORNECIDO E INSTALADO EM RAMAIS DE ENCAMINHAMENTO DE ÁGUA PLUVIAL. AF_12/2014</v>
          </cell>
        </row>
        <row r="2621">
          <cell r="E2621" t="str">
            <v>CAIXA SIFONADA, PVC, DN 100 X 100 X 50 MM, JUNTA ELÁSTICA, FORNECIDA E INSTALADA EM RAMAL DE DESCARGA OU EM RAMAL DE ESGOTO SANITÁRIO. AF_12/2014</v>
          </cell>
        </row>
        <row r="2622">
          <cell r="E2622" t="str">
            <v>CAIXA SIFONADA, PVC, DN 150 X 185 X 75 MM, JUNTA ELÁSTICA, FORNECIDA E INSTALADA EM RAMAL DE DESCARGA OU EM RAMAL DE ESGOTO SANITÁRIO. AF_12/2014</v>
          </cell>
        </row>
        <row r="2623">
          <cell r="E2623" t="str">
            <v>RALO SIFONADO, PVC, DN 100 X 40 MM, JUNTA SOLDÁVEL, FORNECIDO E INSTALADO EM RAMAL DE DESCARGA OU EM RAMAL DE ESGOTO SANITÁRIO. AF_12/2014</v>
          </cell>
        </row>
        <row r="2624">
          <cell r="E2624" t="str">
            <v>RALO SECO, PVC, DN 100 X 40 MM, JUNTA SOLDÁVEL, FORNECIDO E INSTALADO EM RAMAL DE DESCARGA OU EM RAMAL DE ESGOTO SANITÁRIO. AF_12/2014</v>
          </cell>
        </row>
        <row r="2625">
          <cell r="E2625" t="str">
            <v>REGISTRO DE PRESSÃO BRUTO, LATÃO, ROSCÁVEL, 1/2", FORNECIDO E INSTALADO EM RAMAL DE ÁGUA. AF_12/2014</v>
          </cell>
        </row>
        <row r="2626">
          <cell r="E2626" t="str">
            <v>REGISTRO DE PRESSÃO BRUTO, LATÃO,  ROSCÁVEL, 3/4, FORNECIDO E INSTALADO EM RAMAL DE ÁGUA. AF_12/2014</v>
          </cell>
        </row>
        <row r="2627">
          <cell r="E2627" t="str">
            <v>REGISTRO DE GAVETA BRUTO, LATÃO, ROSCÁVEL, 1/2", FORNECIDO E INSTALADO EM RAMAL DE ÁGUA. AF_12/2014</v>
          </cell>
        </row>
        <row r="2628">
          <cell r="E2628" t="str">
            <v>REGISTRO DE GAVETA BRUTO, LATÃO, ROSCÁVEL, 3/4", FORNECIDO E INSTALADO EM RAMAL DE ÁGUA. AF_12/2014</v>
          </cell>
        </row>
        <row r="2629">
          <cell r="E2629" t="str">
            <v>MISTURADOR MONOCOMANDO PARA CHUVEIRO, BASE BRUTA E ACABAMENTO CROMADO, FORNECIDO E INSTALADO EM RAMAL DE ÁGUA. AF_12/2014</v>
          </cell>
        </row>
        <row r="2630">
          <cell r="E2630" t="str">
            <v>KIT DE REGISTRO DE PRESSÃO BRUTO DE LATÃO ½", INCLUSIVE CONEXÕES,  ROSCÁVEL, INSTALADO EM RAMAL DE ÁGUA FRIA - FORNECIMENTO E INSTALAÇÃO. AF_12/2014</v>
          </cell>
        </row>
        <row r="2631">
          <cell r="E2631" t="str">
            <v>KIT DE REGISTRO DE PRESSÃO BRUTO DE LATÃO ¾", INCLUSIVE CONEXÕES, ROSCÁVEL, INSTALADO EM RAMAL DE ÁGUA FRIA - FORNECIMENTO E INSTALAÇÃO. AF_12/2014</v>
          </cell>
        </row>
        <row r="2632">
          <cell r="E2632" t="str">
            <v>KIT DE REGISTRO DE GAVETA BRUTO DE LATÃO ½", INCLUSIVE CONEXÕES, ROSCÁVEL, INSTALADO EM RAMAL DE ÁGUA FRIA - FORNECIMENTO E INSTALAÇÃO. AF_12/2014</v>
          </cell>
        </row>
        <row r="2633">
          <cell r="E2633" t="str">
            <v>KIT DE REGISTRO DE GAVETA BRUTO DE LATÃO ¾", INCLUSIVE CONEXÕES, ROSCÁVEL, INSTALADO EM RAMAL DE ÁGUA FRIA - FORNECIMENTO E INSTALAÇÃO. AF_12/2014</v>
          </cell>
        </row>
        <row r="2634">
          <cell r="E2634" t="str">
            <v>KIT DE MISTURADOR BASE BRUTA DE LATÃO ¾" MONOCOMANDO PARA CHUVEIRO, INCLUSIVE CONEXÕES, INSTALADO EM RAMAL DE ÁGUA - FORNECIMENTO E INSTALAÇÃO. AF_12/2014</v>
          </cell>
        </row>
        <row r="2635">
          <cell r="E2635" t="str">
            <v>KIT DE TÊ MISTURADOR EM CPVC ¾" COM DUPLO COMANDO PARA CHUVEIRO, INCLUSIVE CONEXÕES, INSTALADO EM RAMAL DE ÁGUA - FORNECIMENTO E INSTALAÇÃO. AF_12/2014</v>
          </cell>
        </row>
        <row r="2636">
          <cell r="E2636" t="str">
            <v>REGISTRO DE PRESSÃO BRUTO, LATÃO, ROSCÁVEL, 1/2", COM ACABAMENTO E CANOPLA CROMADOS. FORNECIDO E INSTALADO EM RAMAL DE ÁGUA. AF_12/2014</v>
          </cell>
        </row>
        <row r="2637">
          <cell r="E2637" t="str">
            <v>REGISTRO DE PRESSÃO BRUTO, LATÃO, ROSCÁVEL, 3/4", COM ACABAMENTO E CANOPLA CROMADOS. FORNECIDO E INSTALADO EM RAMAL DE ÁGUA. AF_12/2014</v>
          </cell>
        </row>
        <row r="2638">
          <cell r="E2638" t="str">
            <v>REGISTRO DE GAVETA BRUTO, LATÃO, ROSCÁVEL, 1/2", COM ACABAMENTO E CANOPLA CROMADOS. FORNECIDO E INSTALADO EM RAMAL DE ÁGUA. AF_12/2014</v>
          </cell>
        </row>
        <row r="2639">
          <cell r="E2639" t="str">
            <v>REGISTRO DE GAVETA BRUTO, LATÃO, ROSCÁVEL, 3/4", COM ACABAMENTO E CANOPLA CROMADOS. FORNECIDO E INSTALADO EM RAMAL DE ÁGUA. AF_12/2014</v>
          </cell>
        </row>
        <row r="2640">
          <cell r="E2640" t="str">
            <v>REGISTRO DE ESFERA, PVC, ROSCÁVEL, 3/4", FORNECIDO E INSTALADO EM RAMAL DE ÁGUA. AF_03/2015</v>
          </cell>
        </row>
        <row r="2641">
          <cell r="E2641" t="str">
            <v>REGISTRO DE ESFERA, PVC, SOLDÁVEL, DN  25 MM, INSTALADO EM RESERVAÇÃO DE ÁGUA DE EDIFICAÇÃO QUE POSSUA RESERVATÓRIO DE FIBRA/FIBROCIMENTO   FORNECIMENTO E INSTALAÇÃO. AF_06/2016</v>
          </cell>
        </row>
        <row r="2642">
          <cell r="E2642" t="str">
            <v>REGISTRO DE ESFERA, PVC, SOLDÁVEL, DN  32 MM, INSTALADO EM RESERVAÇÃO DE ÁGUA DE EDIFICAÇÃO QUE POSSUA RESERVATÓRIO DE FIBRA/FIBROCIMENTO   FORNECIMENTO E INSTALAÇÃO. AF_06/2016</v>
          </cell>
        </row>
        <row r="2643">
          <cell r="E2643" t="str">
            <v>REGISTRO DE ESFERA, PVC, SOLDÁVEL, DN  40 MM, INSTALADO EM RESERVAÇÃO DE ÁGUA DE EDIFICAÇÃO QUE POSSUA RESERVATÓRIO DE FIBRA/FIBROCIMENTO   FORNECIMENTO E INSTALAÇÃO. AF_06/2016</v>
          </cell>
        </row>
        <row r="2644">
          <cell r="E2644" t="str">
            <v>REGISTRO DE ESFERA, PVC, SOLDÁVEL, DN  50 MM, INSTALADO EM RESERVAÇÃO DE ÁGUA DE EDIFICAÇÃO QUE POSSUA RESERVATÓRIO DE FIBRA/FIBROCIMENTO   FORNECIMENTO E INSTALAÇÃO. AF_06/2016</v>
          </cell>
        </row>
        <row r="2645">
          <cell r="E2645" t="str">
            <v>REGISTRO DE ESFERA, PVC, SOLDÁVEL, DN  60 MM, INSTALADO EM RESERVAÇÃO DE ÁGUA DE EDIFICAÇÃO QUE POSSUA RESERVATÓRIO DE FIBRA/FIBROCIMENTO   FORNECIMENTO E INSTALAÇÃO. AF_06/2016</v>
          </cell>
        </row>
        <row r="2646">
          <cell r="E2646" t="str">
            <v>REGISTRO DE GAVETA BRUTO, LATÃO, ROSCÁVEL, 3/4, INSTALADO EM RESERVAÇÃO DE ÁGUA DE EDIFICAÇÃO QUE POSSUA RESERVATÓRIO DE FIBRA/FIBROCIMENTO  FORNECIMENTO E INSTALAÇÃO. AF_06/2016</v>
          </cell>
        </row>
        <row r="2647">
          <cell r="E2647" t="str">
            <v>REGISTRO DE GAVETA BRUTO, LATÃO, ROSCÁVEL, 1, INSTALADO EM RESERVAÇÃO DE ÁGUA DE EDIFICAÇÃO QUE POSSUA RESERVATÓRIO DE FIBRA/FIBROCIMENTO  FORNECIMENTO E INSTALAÇÃO. AF_06/2016</v>
          </cell>
        </row>
        <row r="2648">
          <cell r="E2648" t="str">
            <v>REGISTRO DE GAVETA BRUTO, LATÃO, ROSCÁVEL, 1 1/4, INSTALADO EM RESERVAÇÃO DE ÁGUA DE EDIFICAÇÃO QUE POSSUA RESERVATÓRIO DE FIBRA/FIBROCIMENTO  FORNECIMENTO E INSTALAÇÃO. AF_06/2016</v>
          </cell>
        </row>
        <row r="2649">
          <cell r="E2649" t="str">
            <v>REGISTRO DE GAVETA BRUTO, LATÃO, ROSCÁVEL, 1 1/2, INSTALADO EM RESERVAÇÃO DE ÁGUA DE EDIFICAÇÃO QUE POSSUA RESERVATÓRIO DE FIBRA/FIBROCIMENTO  FORNECIMENTO E INSTALAÇÃO. AF_06/2016</v>
          </cell>
        </row>
        <row r="2650">
          <cell r="E2650" t="str">
            <v>REGISTRO DE GAVETA BRUTO, LATÃO, ROSCÁVEL, 2, INSTALADO EM RESERVAÇÃO DE ÁGUA DE EDIFICAÇÃO QUE POSSUA RESERVATÓRIO DE FIBRA/FIBROCIMENTO  FORNECIMENTO E INSTALAÇÃO. AF_06/2016</v>
          </cell>
        </row>
        <row r="2651">
          <cell r="E2651" t="str">
            <v>REGISTRO DE GAVETA BRUTO, LATÃO, ROSCÁVEL, 2 1/2, INSTALADO EM RESERVAÇÃO DE ÁGUA DE EDIFICAÇÃO QUE POSSUA RESERVATÓRIO DE FIBRA/FIBROCIMENTO  FORNECIMENTO E INSTALAÇÃO. AF_06/2016</v>
          </cell>
        </row>
        <row r="2652">
          <cell r="E2652" t="str">
            <v>REGISTRO DE GAVETA BRUTO, LATÃO, ROSCÁVEL, 3, INSTALADO EM RESERVAÇÃO DE ÁGUA DE EDIFICAÇÃO QUE POSSUA RESERVATÓRIO DE FIBRA/FIBROCIMENTO  FORNECIMENTO E INSTALAÇÃO. AF_06/2016</v>
          </cell>
        </row>
        <row r="2653">
          <cell r="E2653" t="str">
            <v>REGISTRO DE GAVETA BRUTO, LATÃO, ROSCÁVEL, 4, INSTALADO EM RESERVAÇÃO DE ÁGUA DE EDIFICAÇÃO QUE POSSUA RESERVATÓRIO DE FIBRA/FIBROCIMENTO  FORNECIMENTO E INSTALAÇÃO. AF_06/2016</v>
          </cell>
        </row>
        <row r="2654">
          <cell r="E2654" t="str">
            <v>REGISTRO DE GAVETA BRUTO, LATÃO, ROSCÁVEL, 1, COM ACABAMENTO E CANOPLA CROMADOS, INSTALADO EM RESERVAÇÃO DE ÁGUA DE EDIFICAÇÃO QUE POSSUA RESERVATÓRIO DE FIBRA/FIBROCIMENTO  FORNECIMENTO E INSTALAÇÃO. AF_06/2016</v>
          </cell>
        </row>
        <row r="2655">
          <cell r="E2655" t="str">
            <v>REGISTRO DE GAVETA BRUTO, LATÃO, ROSCÁVEL, 1 1/4, COM ACABAMENTO E CANOPLA CROMADOS, INSTALADO EM RESERVAÇÃO DE ÁGUA DE EDIFICAÇÃO QUE POSSUA RESERVATÓRIO DE FIBRA/FIBROCIMENTO  FORNECIMENTO E INSTALAÇÃO. AF_06/2016</v>
          </cell>
        </row>
        <row r="2656">
          <cell r="E2656" t="str">
            <v>REGISTRO DE GAVETA BRUTO, LATÃO, ROSCÁVEL, 1 1/2, COM ACABAMENTO E CANOPLA CROMADOS, INSTALADO EM RESERVAÇÃO DE ÁGUA DE EDIFICAÇÃO QUE POSSUA RESERVATÓRIO DE FIBRA/FIBROCIMENTO  FORNECIMENTO E INSTALAÇÃO. AF_06/2016</v>
          </cell>
        </row>
        <row r="2657">
          <cell r="E2657" t="str">
            <v>TORNEIRA DE BOIA, ROSCÁVEL, 1/2 , FORNECIDA E INSTALADA EM RESERVAÇÃO DE ÁGUA. AF_06/2016</v>
          </cell>
        </row>
        <row r="2658">
          <cell r="E2658" t="str">
            <v>TORNEIRA DE BOIA, ROSCÁVEL, 3/4 , FORNECIDA E INSTALADA EM RESERVAÇÃO DE ÁGUA. AF_06/2016</v>
          </cell>
        </row>
        <row r="2659">
          <cell r="E2659" t="str">
            <v>TORNEIRA DE BOIA, ROSCÁVEL, 1, FORNECIDA E INSTALADA EM RESERVAÇÃO DE ÁGUA. AF_06/2016</v>
          </cell>
        </row>
        <row r="2660">
          <cell r="E2660" t="str">
            <v>TORNEIRA DE BOIA, ROSCÁVEL, 1 1/4 , FORNECIDA E INSTALADA EM RESERVAÇÃO DE ÁGUA. AF_06/2016</v>
          </cell>
        </row>
        <row r="2661">
          <cell r="E2661" t="str">
            <v>TORNEIRA DE BOIA, ROSCÁVEL, 1 1/2 , FORNECIDA E INSTALADA EM RESERVAÇÃO DE ÁGUA. AF_06/2016</v>
          </cell>
        </row>
        <row r="2662">
          <cell r="E2662" t="str">
            <v>TORNEIRA DE BOIA, ROSCÁVEL, 2, FORNECIDA E INSTALADA EM RESERVAÇÃO DE ÁGUA. AF_06/2016</v>
          </cell>
        </row>
        <row r="2663">
          <cell r="E2663" t="str">
            <v>VÁLVULA DE ESFERA BRUTA, BRONZE, ROSCÁVEL, 1/2  , INSTALADO EM RESERVAÇÃO DE ÁGUA DE EDIFICAÇÃO QUE POSSUA RESERVATÓRIO DE FIBRA/FIBROCIMENTO - FORNECIMENTO E INSTALAÇÃO. AF_06/2016</v>
          </cell>
        </row>
        <row r="2664">
          <cell r="E2664" t="str">
            <v>VÁLVULA DE ESFERA BRUTA, BRONZE, ROSCÁVEL, 3/4'', INSTALADO EM RESERVAÇÃO DE ÁGUA DE EDIFICAÇÃO QUE POSSUA RESERVATÓRIO DE FIBRA/FIBROCIMENTO - FORNECIMENTO E INSTALAÇÃO. AF_06/2016</v>
          </cell>
        </row>
        <row r="2665">
          <cell r="E2665" t="str">
            <v>VÁLVULA DE ESFERA BRUTA, BRONZE, ROSCÁVEL, 1'', INSTALADO EM RESERVAÇÃO DE ÁGUA DE EDIFICAÇÃO QUE POSSUA RESERVATÓRIO DE FIBRA/FIBROCIMENTO -   FORNECIMENTO E INSTALAÇÃO. AF_06/2016</v>
          </cell>
        </row>
        <row r="2666">
          <cell r="E2666" t="str">
            <v>VÁLVULA DE ESFERA BRUTA, BRONZE, ROSCÁVEL, 1 1/4'', INSTALADO EM RESERVAÇÃO DE ÁGUA DE EDIFICAÇÃO QUE POSSUA RESERVATÓRIO DE FIBRA/FIBROCIMENTO -   FORNECIMENTO E INSTALAÇÃO. AF_06/2016</v>
          </cell>
        </row>
        <row r="2667">
          <cell r="E2667" t="str">
            <v>VÁLVULA DE ESFERA BRUTA, BRONZE, ROSCÁVEL, 1 1/2'', INSTALADO EM RESERVAÇÃO DE ÁGUA DE EDIFICAÇÃO QUE POSSUA RESERVATÓRIO DE FIBRA/FIBROCIMENTO -   FORNECIMENTO E INSTALAÇÃO. AF_06/2016</v>
          </cell>
        </row>
        <row r="2668">
          <cell r="E2668" t="str">
            <v>VÁLVULA DE ESFERA BRUTA, BRONZE, ROSCÁVEL, 2'', INSTALADO EM RESERVAÇÃO DE ÁGUA DE EDIFICAÇÃO QUE POSSUA RESERVATÓRIO DE FIBRA/FIBROCIMENTO - FORNECIMENTO E INSTALAÇÃO. AF_06/2016</v>
          </cell>
        </row>
        <row r="2669">
          <cell r="E2669" t="str">
            <v>VÁLVULA DE RETENÇÃO HORIZONTAL, DE BRONZE, ROSCÁVEL, 3/4" - FORNECIMENTO E INSTALAÇÃO. AF_01/2019</v>
          </cell>
        </row>
        <row r="2670">
          <cell r="E2670" t="str">
            <v>VÁLVULA DE RETENÇÃO HORIZONTAL, DE BRONZE, ROSCÁVEL, 1" - FORNECIMENTO E INSTALAÇÃO. AF_01/2019</v>
          </cell>
        </row>
        <row r="2671">
          <cell r="E2671" t="str">
            <v>VÁLVULA DE RETENÇÃO HORIZONTAL, DE BRONZE, ROSCÁVEL, 1 1/4" - FORNECIMENTO E INSTALAÇÃO. AF_01/2019</v>
          </cell>
        </row>
        <row r="2672">
          <cell r="E2672" t="str">
            <v>VÁLVULA DE RETENÇÃO HORIZONTAL, DE BRONZE, ROSCÁVEL, 1 1/2"  - FORNECIMENTO E INSTALAÇÃO. AF_01/2019</v>
          </cell>
        </row>
        <row r="2673">
          <cell r="E2673" t="str">
            <v>VÁLVULA DE RETENÇÃO HORIZONTAL, DE BRONZE, ROSCÁVEL, 2"  - FORNECIMENTO E INSTALAÇÃO. AF_01/2019</v>
          </cell>
        </row>
        <row r="2674">
          <cell r="E2674" t="str">
            <v>VÁLVULA DE RETENÇÃO HORIZONTAL, DE BRONZE, ROSCÁVEL, 2 1/2" - FORNECIMENTO E INSTALAÇÃO. AF_01/2019</v>
          </cell>
        </row>
        <row r="2675">
          <cell r="E2675" t="str">
            <v>VÁLVULA DE RETENÇÃO HORIZONTAL, DE BRONZE, ROSCÁVEL, 3" - FORNECIMENTO E INSTALAÇÃO. AF_01/2019</v>
          </cell>
        </row>
        <row r="2676">
          <cell r="E2676" t="str">
            <v>VÁLVULA DE RETENÇÃO HORIZONTAL, DE BRONZE, ROSCÁVEL, 4" - FORNECIMENTO E INSTALAÇÃO. AF_01/2019</v>
          </cell>
        </row>
        <row r="2677">
          <cell r="E2677" t="str">
            <v>VÁLVULA DE RETENÇÃO VERTICAL, DE BRONZE, ROSCÁVEL, 1/2" - FORNECIMENTO E INSTALAÇÃO. AF_01/2019</v>
          </cell>
        </row>
        <row r="2678">
          <cell r="E2678" t="str">
            <v>VÁLVULA DE RETENÇÃO VERTICAL, DE BRONZE, ROSCÁVEL, 3/4" - FORNECIMENTO E INSTALAÇÃO. AF_01/2019</v>
          </cell>
        </row>
        <row r="2679">
          <cell r="E2679" t="str">
            <v>VÁLVULA DE RETENÇÃO VERTICAL, DE BRONZE, ROSCÁVEL, 1" - FORNECIMENTO E INSTALAÇÃO. AF_01/2019</v>
          </cell>
        </row>
        <row r="2680">
          <cell r="E2680" t="str">
            <v>VÁLVULA DE RETENÇÃO VERTICAL, DE BRONZE, ROSCÁVEL, 1 1/4" - FORNECIMENTO E INSTALAÇÃO. AF_01/2019</v>
          </cell>
        </row>
        <row r="2681">
          <cell r="E2681" t="str">
            <v>VÁLVULA DE RETENÇÃO VERTICAL, DE BRONZE, ROSCÁVEL, 1 1/2" - FORNECIMENTO E INSTALAÇÃO. AF_01/2019</v>
          </cell>
        </row>
        <row r="2682">
          <cell r="E2682" t="str">
            <v>VÁLVULA DE RETENÇÃO VERTICAL, DE BRONZE, ROSCÁVEL, 2" - FORNECIMENTO E INSTALAÇÃO. AF_01/2019</v>
          </cell>
        </row>
        <row r="2683">
          <cell r="E2683" t="str">
            <v>VÁLVULA DE RETENÇÃO VERTICAL, DE BRONZE, ROSCÁVEL, 3" - FORNECIMENTO E INSTALAÇÃO. AF_01/2019</v>
          </cell>
        </row>
        <row r="2684">
          <cell r="E2684" t="str">
            <v>VÁLVULA DE RETENÇÃO VERTICAL, DE BRONZE, ROSCÁVEL, 4" - FORNECIMENTO E INSTALAÇÃO. AF_01/2019</v>
          </cell>
        </row>
        <row r="2685">
          <cell r="E2685" t="str">
            <v>VÁLVULA DE DESCARGA METÁLICA, BASE 1 1/2 ", ACABAMENTO METALICO CROMADO - FORNECIMENTO E INSTALAÇÃO. AF_01/2019</v>
          </cell>
        </row>
        <row r="2686">
          <cell r="E2686" t="str">
            <v>FURO EM ALVENARIA PARA DIÂMETROS MENORES OU IGUAIS A 40 MM. AF_05/2015</v>
          </cell>
        </row>
        <row r="2687">
          <cell r="E2687" t="str">
            <v>FURO EM ALVENARIA PARA DIÂMETROS MAIORES QUE 40 MM E MENORES OU IGUAIS A 75 MM. AF_05/2015</v>
          </cell>
        </row>
        <row r="2688">
          <cell r="E2688" t="str">
            <v>FURO EM ALVENARIA PARA DIÂMETROS MAIORES QUE 75 MM. AF_05/2015</v>
          </cell>
        </row>
        <row r="2689">
          <cell r="E2689" t="str">
            <v>FURO EM CONCRETO PARA DIÂMETROS MENORES OU IGUAIS A 40 MM. AF_05/2015</v>
          </cell>
        </row>
        <row r="2690">
          <cell r="E2690" t="str">
            <v>FURO EM CONCRETO PARA DIÂMETROS MAIORES QUE 40 MM E MENORES OU IGUAIS A 75 MM. AF_05/2015</v>
          </cell>
        </row>
        <row r="2691">
          <cell r="E2691" t="str">
            <v>FURO EM CONCRETO PARA DIÂMETROS MAIORES QUE 75 MM. AF_05/2015</v>
          </cell>
        </row>
        <row r="2692">
          <cell r="E2692" t="str">
            <v>RASGO EM ALVENARIA PARA RAMAIS/ DISTRIBUIÇÃO COM DIAMETROS MENORES OU IGUAIS A 40 MM. AF_05/2015</v>
          </cell>
        </row>
        <row r="2693">
          <cell r="E2693" t="str">
            <v>RASGO EM CONTRAPISO PARA RAMAIS/ DISTRIBUIÇÃO COM DIÂMETROS MENORES OU IGUAIS A 40 MM. AF_05/2015</v>
          </cell>
        </row>
        <row r="2694">
          <cell r="E2694" t="str">
            <v>RASGO EM CONTRAPISO PARA RAMAIS/ DISTRIBUIÇÃO COM DIÂMETROS MAIORES QUE 40 MM E MENORES OU IGUAIS A 75 MM. AF_05/2015</v>
          </cell>
        </row>
        <row r="2695">
          <cell r="E2695" t="str">
            <v>RASGO EM CONTRAPISO PARA RAMAIS/ DISTRIBUIÇÃO COM DIÂMETROS MAIORES QUE 75 MM. AF_05/2015</v>
          </cell>
        </row>
        <row r="2696">
          <cell r="E2696" t="str">
            <v>RASGO EM ALVENARIA PARA ELETRODUTOS COM DIAMETROS MENORES OU IGUAIS A 40 MM. AF_05/2015</v>
          </cell>
        </row>
        <row r="2697">
          <cell r="E2697" t="str">
            <v>PASSANTE TIPO PEÇA EM POLIESTIRENO PARA ABERTURA PARA PASSAGEM DE 1 TUBO, FIXADO EM LAJE. AF_05/2015</v>
          </cell>
        </row>
        <row r="2698">
          <cell r="E2698" t="str">
            <v>PASSANTE TIPO PEÇA EM POLIESTIRENO PARA ABERTURA PARA PASSAGEM DE MAIS DE 1 TUBO, FIXADO EM LAJE. AF_05/2015</v>
          </cell>
        </row>
        <row r="2699">
          <cell r="E2699" t="str">
            <v>PASSANTE TIPO TUBO DE DIÂMETRO MENOR OU IGUAL A 40 MM, FIXADO EM LAJE. AF_05/2015</v>
          </cell>
        </row>
        <row r="2700">
          <cell r="E2700" t="str">
            <v>PASSANTE TIPO TUBO DE DIÂMETRO MAIORES QUE 40 MM E MENORES OU IGUAIS A 75 MM, FIXADO EM LAJE. AF_05/2015</v>
          </cell>
        </row>
        <row r="2701">
          <cell r="E2701" t="str">
            <v>PASSANTE TIPO TUBO DE DIÂMETRO MAIOR QUE 75 MM, FIXADO EM LAJE. AF_05/2015</v>
          </cell>
        </row>
        <row r="2702">
          <cell r="E2702" t="str">
            <v>QUEBRA EM ALVENARIA PARA INSTALAÇÃO DE CAIXA DE TOMADA (4X4 OU 4X2). AF_05/2015</v>
          </cell>
        </row>
        <row r="2703">
          <cell r="E2703" t="str">
            <v>QUEBRA EM ALVENARIA PARA INSTALAÇÃO DE QUADRO DISTRIBUIÇÃO PEQUENO (19X25 CM). AF_05/2015</v>
          </cell>
        </row>
        <row r="2704">
          <cell r="E2704" t="str">
            <v>QUEBRA EM ALVENARIA PARA INSTALAÇÃO DE QUADRO DISTRIBUIÇÃO GRANDE (76X40 CM). AF_05/2015</v>
          </cell>
        </row>
        <row r="2705">
          <cell r="E2705" t="str">
            <v>QUEBRA EM ALVENARIA PARA INSTALAÇÃO DE ABRIGO PARA MANGUEIRAS (90X60 CM). AF_05/2015</v>
          </cell>
        </row>
        <row r="2706">
          <cell r="E2706" t="str">
            <v>SUPORTE PARA ATÉ 3 TUBOS HORIZONTAIS, ESPAÇADO A CADA 1 M, EM PERFILADO DE SEÇÃO 38X76 MM, POR METRO DE TUBULAÇÃO FIXADA. AF_05/2015</v>
          </cell>
        </row>
        <row r="2707">
          <cell r="E2707" t="str">
            <v>SUPORTE PARA MAIS DE 3 TUBOS HORIZONTAIS, ESPAÇADO A CADA 1 M, EM PERFILADO DE SEÇÃO 38X76 MM, POR METRO DE TUBULAÇÃO FIXADA. AF_05/2015</v>
          </cell>
        </row>
        <row r="2708">
          <cell r="E2708" t="str">
            <v>SUPORTE PARA ATÉ 3 TUBOS VERTICAIS, ESPAÇADO A CADA 3 M, EM PERFILADO DE SEÇÃO 38X38 MM, POR METRO DE TUBULAÇÃO FIXADA. AF_05/2015</v>
          </cell>
        </row>
        <row r="2709">
          <cell r="E2709" t="str">
            <v>SUPORTE PARA MAIS DE 3 TUBOS VERTICAIS, ESPAÇADO A CADA 3 M, EM PERFILADO DE SEÇÃO 38X38 MM, POR METRO DE TUBULAÇÃO FIXADA. AF_05/2015</v>
          </cell>
        </row>
        <row r="2710">
          <cell r="E2710" t="str">
            <v>CHUMBAMENTO LINEAR EM ALVENARIA PARA RAMAIS/DISTRIBUIÇÃO COM DIÂMETROS MENORES OU IGUAIS A 40 MM. AF_05/2015</v>
          </cell>
        </row>
        <row r="2711">
          <cell r="E2711" t="str">
            <v>CHUMBAMENTO LINEAR EM ALVENARIA PARA RAMAIS/DISTRIBUIÇÃO COM DIÂMETROS MAIORES QUE 40 MM E MENORES OU IGUAIS A 75 MM. AF_05/2015</v>
          </cell>
        </row>
        <row r="2712">
          <cell r="E2712" t="str">
            <v>CHUMBAMENTO LINEAR EM CONTRAPISO PARA RAMAIS/DISTRIBUIÇÃO COM DIÂMETROS MENORES OU IGUAIS A 40 MM. AF_05/2015</v>
          </cell>
        </row>
        <row r="2713">
          <cell r="E2713" t="str">
            <v>CHUMBAMENTO LINEAR EM CONTRAPISO PARA RAMAIS/DISTRIBUIÇÃO COM DIÂMETROS MAIORES QUE 40 MM E MENORES OU IGUAIS A 75 MM. AF_05/2015</v>
          </cell>
        </row>
        <row r="2714">
          <cell r="E2714" t="str">
            <v>CHUMBAMENTO LINEAR EM CONTRAPISO PARA RAMAIS/DISTRIBUIÇÃO COM DIÂMETROS MAIORES QUE 75 MM. AF_05/2015</v>
          </cell>
        </row>
        <row r="2715">
          <cell r="E2715" t="str">
            <v>FIXAÇÃO DE TUBOS HORIZONTAIS DE PEX DIAMETROS IGUAIS OU INFERIORES A 40 MM COM ABRAÇADEIRA PLÁSTICA 390 MM, FIXADA EM LAJE. AF_05/2015</v>
          </cell>
        </row>
        <row r="2716">
          <cell r="E2716" t="str">
            <v>FIXAÇÃO DE TUBOS HORIZONTAIS DE PPR DIÂMETROS MENORES OU IGUAIS A 40 MM COM ABRAÇADEIRA METÁLICA RÍGIDA TIPO D 1/2", FIXADA EM PERFILADO EM LAJE. AF_05/2015</v>
          </cell>
        </row>
        <row r="2717">
          <cell r="E2717" t="str">
            <v>FIXAÇÃO DE TUBOS HORIZONTAIS DE PPR DIÂMETROS MAIORES QUE 40 MM E MENORES OU IGUAIS A 75 MM COM ABRAÇADEIRA METÁLICA RÍGIDA TIPO D 1 1/2", FIXADA EM PERFILADO EM LAJE. AF_05/2015</v>
          </cell>
        </row>
        <row r="2718">
          <cell r="E2718" t="str">
            <v>FIXAÇÃO DE TUBOS HORIZONTAIS DE PPR DIÂMETROS MAIORES QUE 75 MM COM ABRAÇADEIRA METÁLICA RÍGIDA TIPO D 3", FIXADA EM PERFILADO EM LAJE. AF_05/2015</v>
          </cell>
        </row>
        <row r="2719">
          <cell r="E2719" t="str">
            <v>FIXAÇÃO DE TUBOS HORIZONTAIS DE PVC, CPVC OU COBRE DIÂMETROS MENORES OU IGUAIS A 40 MM OU ELETROCALHAS ATÉ 150MM DE LARGURA, COM ABRAÇADEIRA METÁLICA RÍGIDA TIPO D 1/2, FIXADA EM PERFILADO EM LAJE. AF_05/2015</v>
          </cell>
        </row>
        <row r="2720">
          <cell r="E2720" t="str">
            <v>FIXAÇÃO DE TUBOS HORIZONTAIS DE PVC, CPVC OU COBRE DIÂMETROS MAIORES QUE 40 MM E MENORES OU IGUAIS A 75 MM COM ABRAÇADEIRA METÁLICA RÍGIDA TIPO D 1 1/2", FIXADA EM PERFILADO EM LAJE. AF_05/2015</v>
          </cell>
        </row>
        <row r="2721">
          <cell r="E2721" t="str">
            <v>FIXAÇÃO DE TUBOS HORIZONTAIS DE PVC, CPVC OU COBRE DIÂMETROS MAIORES QUE 75 MM COM ABRAÇADEIRA METÁLICA RÍGIDA TIPO D 3", FIXADA EM PERFILADO EM LAJE. AF_05/2015</v>
          </cell>
        </row>
        <row r="2722">
          <cell r="E2722" t="str">
            <v>FIXAÇÃO DE TUBOS VERTICAIS DE PPR DIÂMETROS MENORES OU IGUAIS A 40 MM COM ABRAÇADEIRA METÁLICA RÍGIDA TIPO D 1/2", FIXADA EM PERFILADO EM ALVENARIA. AF_05/2015</v>
          </cell>
        </row>
        <row r="2723">
          <cell r="E2723" t="str">
            <v>FIXAÇÃO DE TUBOS VERTICAIS DE PPR DIÂMETROS MAIORES QUE 40 MM E MENORES OU IGUAIS A 75 MM COM ABRAÇADEIRA METÁLICA RÍGIDA TIPO D 1 1/2", FIXADA EM PERFILADO EM ALVENARIA. AF_05/2015</v>
          </cell>
        </row>
        <row r="2724">
          <cell r="E2724" t="str">
            <v>FIXAÇÃO DE TUBOS VERTICAIS DE PPR DIÂMETROS MAIORES QUE 75 MM COM ABRAÇADEIRA METÁLICA RÍGIDA TIPO D 3", FIXADA EM PERFILADO EM ALVENARIA. AF_05/2015</v>
          </cell>
        </row>
        <row r="2725">
          <cell r="E2725" t="str">
            <v>FIXAÇÃO DE TUBOS HORIZONTAIS DE PPR DIÂMETROS MENORES OU IGUAIS A 40 MM COM ABRAÇADEIRA METÁLICA RÍGIDA TIPO  D  1/2" , FIXADA DIRETAMENTE NA LAJE. AF_05/2015</v>
          </cell>
        </row>
        <row r="2726">
          <cell r="E2726" t="str">
            <v>FIXAÇÃO DE TUBOS HORIZONTAIS DE PPR DIÂMETROS MAIORES QUE 40 MM E MENORES OU IGUAIS A 75 MM COM ABRAÇADEIRA METÁLICA RÍGIDA TIPO  D  1 1/2" , FIXADA DIRETAMENTE NA LAJE. AF_05/2015</v>
          </cell>
        </row>
        <row r="2727">
          <cell r="E2727" t="str">
            <v>FIXAÇÃO DE TUBOS HORIZONTAIS DE PPR DIÂMETROS MAIORES QUE 75 MM COM ABRAÇADEIRA METÁLICA RÍGIDA TIPO  D  3" , FIXADA DIRETAMENTE NA LAJE. AF_05/2015</v>
          </cell>
        </row>
        <row r="2728">
          <cell r="E2728" t="str">
            <v>FIXAÇÃO DE TUBOS HORIZONTAIS DE PVC, CPVC OU COBRE DIÂMETROS MENORES OU IGUAIS A 40 MM COM ABRAÇADEIRA METÁLICA RÍGIDA TIPO  D  1/2" , FIXADA DIRETAMENTE NA LAJE. AF_05/2015</v>
          </cell>
        </row>
        <row r="2729">
          <cell r="E2729" t="str">
            <v>FIXAÇÃO DE TUBOS HORIZONTAIS DE PVC, CPVC OU COBRE DIÂMETROS MAIORES QUE 40 MM E MENORES OU IGUAIS A 75 MM COM ABRAÇADEIRA METÁLICA RÍGIDA TIPO D 1 1/2, FIXADA DIRETAMENTE NA LAJE. AF_05/2015</v>
          </cell>
        </row>
        <row r="2730">
          <cell r="E2730" t="str">
            <v>FIXAÇÃO DE TUBOS HORIZONTAIS DE PVC, CPVC OU COBRE DIÂMETROS MAIORES QUE 75 MM COM ABRAÇADEIRA METÁLICA RÍGIDA TIPO  D  3" , FIXADA DIRETAMENTE NA LAJE. AF_05/2015</v>
          </cell>
        </row>
        <row r="2731">
          <cell r="E2731" t="str">
            <v>FIXAÇÃO DE TUBOS HORIZONTAIS DE PPR DIÂMETROS MENORES OU IGUAIS A 40 MM COM ABRAÇADEIRA METÁLICA FLEXÍVEL 18 MM, FIXADA DIRETAMENTE NA LAJE. AF_05/2015</v>
          </cell>
        </row>
        <row r="2732">
          <cell r="E2732" t="str">
            <v>FIXAÇÃO DE TUBOS HORIZONTAIS DE PPR DIÂMETROS MAIORES QUE 40 MM E MENORES OU IGUAIS A 75 MM COM ABRAÇADEIRA METÁLICA FLEXÍVEL 18 MM, FIXADA DIRETAMENTE NA LAJE. AF_05/2015</v>
          </cell>
        </row>
        <row r="2733">
          <cell r="E2733" t="str">
            <v>FIXAÇÃO DE TUBOS HORIZONTAIS DE PPR DIÂMETROS MAIORES QUE 75 MM COM ABRAÇADEIRA METÁLICA FLEXÍVEL 18 MM, FIXADA DIRETAMENTE NA LAJE. AF_05/2015</v>
          </cell>
        </row>
        <row r="2734">
          <cell r="E2734" t="str">
            <v>FIXAÇÃO DE TUBOS HORIZONTAIS DE PVC, CPVC OU COBRE DIÂMETROS MENORES OU IGUAIS A 40 MM COM ABRAÇADEIRA METÁLICA FLEXÍVEL 18 MM, FIXADA DIRETAMENTE NA LAJE. AF_05/2015</v>
          </cell>
        </row>
        <row r="2735">
          <cell r="E2735" t="str">
            <v>FIXAÇÃO DE TUBOS HORIZONTAIS DE PVC, CPVC OU COBRE DIÂMETROS MAIORES QUE 40 MM E MENORES OU IGUAIS A 75 MM COM ABRAÇADEIRA METÁLICA FLEXÍVEL 18 MM, FIXADA DIRETAMENTE NA LAJE. AF_05/2015</v>
          </cell>
        </row>
        <row r="2736">
          <cell r="E2736" t="str">
            <v>FIXAÇÃO DE TUBOS HORIZONTAIS DE PVC, CPVC OU COBRE DIÂMETROS MAIORES QUE 75 MM COM ABRAÇADEIRA METÁLICA FLEXÍVEL 18 MM, FIXADA DIRETAMENTE NA LAJE. AF_05/2015</v>
          </cell>
        </row>
        <row r="2737">
          <cell r="E2737" t="str">
            <v>CHUMBAMENTO PONTUAL DE ABERTURA EM LAJE COM PASSAGEM DE 1 TUBO DE DIAMETRO EQUIVALENTE IGUAL À  50 MM. AF_05/2015</v>
          </cell>
        </row>
        <row r="2738">
          <cell r="E2738" t="str">
            <v>CHUMBAMENTO PONTUAL DE ABERTURA EM LAJE COM PASSAGEM DE MAIS DE 1 TUBO DE  DIAMETRO EQUIVALENTE IGUAL À  50 MM. AF_05/2015</v>
          </cell>
        </row>
        <row r="2739">
          <cell r="E2739" t="str">
            <v>CHUMBAMENTO PONTUAL EM PASSAGEM DE TUBO COM DIÂMETRO MENOR OU IGUAL A 40 MM. AF_05/2015</v>
          </cell>
        </row>
        <row r="2740">
          <cell r="E2740" t="str">
            <v>CHUMBAMENTO PONTUAL EM PASSAGEM DE TUBO COM DIÂMETROS ENTRE 40 MM E 75 MM. AF_05/2015</v>
          </cell>
        </row>
        <row r="2741">
          <cell r="E2741" t="str">
            <v>CHUMBAMENTO PONTUAL EM PASSAGEM DE TUBO COM DIÂMETRO MAIOR QUE 75 MM. AF_05/2015</v>
          </cell>
        </row>
        <row r="2742">
          <cell r="E2742" t="str">
            <v>RASGO EM ALVENARIA PARA RAMAIS/ DISTRIBUIÇÃO COM DIÂMETROS MAIORES QUE 40 MM E MENORES OU IGUAIS A 75 MM. AF_05/2015</v>
          </cell>
        </row>
        <row r="2743">
          <cell r="E2743" t="str">
            <v>CONJUNTO HIDRÁULICO PARA INSTALAÇÃO DE BOMBA EM AÇO ROSCÁVEL, DN SUCÇÃO 65 (2½) E DN RECALQUE 50 (2), PARA EDIFICAÇÃO ENTRE 12 E 18 PAVIMENTOS  FORNECIMENTO E INSTALAÇÃO. AF_06/2016</v>
          </cell>
        </row>
        <row r="2744">
          <cell r="E2744" t="str">
            <v>CONJUNTO HIDRÁULICO PARA INSTALAÇÃO DE BOMBA EM AÇO ROSCÁVEL, DN SUCÇÃO 50 (2) E DN RECALQUE 40 (1 1/2), PARA EDIFICAÇÃO ENTRE 8 E 12 PAVIMENTOS  FORNECIMENTO E INSTALAÇÃO. AF_06/2016</v>
          </cell>
        </row>
        <row r="2745">
          <cell r="E2745" t="str">
            <v>CONJUNTO HIDRÁULICO PARA INSTALAÇÃO DE BOMBA EM AÇO ROSCÁVEL, DN SUCÇÃO 40 (1 1/2) E DN RECALQUE 32 (1 1/4), PARA EDIFICAÇÃO ENTRE 4 E 8 PAVIMENTOS  FORNECIMENTO E INSTALAÇÃO. AF_06/2016</v>
          </cell>
        </row>
        <row r="2746">
          <cell r="E2746" t="str">
            <v>CONJUNTO HIDRÁULICO PARA INSTALAÇÃO DE BOMBA EM AÇO ROSCÁVEL, DN SUCÇÃO 32 (1 1/4) E DN RECALQUE 25 (1), PARA EDIFICAÇÃO ATÉ 4 PAVIMENTOS  FORNECIMENTO E INSTALAÇÃO. AF_06/2016</v>
          </cell>
        </row>
        <row r="2747">
          <cell r="E2747" t="str">
            <v>FIXAÇÃO UTILIZANDO PARAFUSO E BUCHA DE NYLON, SOMENTE MÃO DE OBRA. AF_10/2016</v>
          </cell>
        </row>
        <row r="2748">
          <cell r="E2748" t="str">
            <v>SUPORTE PARA DUTO EM CHAPA GALVANIZADA BITOLA 26, ESPAÇADO A CADA 1 M, EM PERFILADO DE SEÇÃO 38X76 MM, POR ÁREA DE DUTO FIXADO. AF_07/2017</v>
          </cell>
        </row>
        <row r="2749">
          <cell r="E2749" t="str">
            <v>SUPORTE PARA DUTO EM CHAPA GALVANIZADA BITOLA 24, ESPAÇADO A CADA 1 M, EM PERFILADO DE SEÇÃO 38X76 MM, POR ÁREA DE DUTO FIXADO. AF_07/2017</v>
          </cell>
        </row>
        <row r="2750">
          <cell r="E2750" t="str">
            <v>SUPORTE PARA DUTO EM CHAPA GALVANIZADA BITOLA 22, ESPAÇADO A CADA 1 M, EM PERFILADO DE SEÇÃO 38X76 MM, POR ÁREA DE DUTO FIXADO. AF_07/2017</v>
          </cell>
        </row>
        <row r="2751">
          <cell r="E2751" t="str">
            <v>SUPORTE PARA ELETROCALHA LISA OU PERFURADA EM AÇO GALVANIZADO, LARGURA 200 OU 400 MM E ALTURA 50 MM, ESPAÇADO A CADA 1,5 M, EM PERFILADO DE SEÇÃO 38X76 MM, POR METRO DE ELETRECOLHA FIXADA. AF_07/2017</v>
          </cell>
        </row>
        <row r="2752">
          <cell r="E2752" t="str">
            <v>SUPORTE PARA ELETROCALHA LISA OU PERFURADA EM AÇO GALVANIZADO, LARGURA 500 OU 800 MM E ALTURA 50 MM, ESPAÇADO A CADA 1,5 M, EM PERFILADO DE SEÇÃO 38X76 MM, POR METRO DE ELETRECOLHA FIXADA. AF_07/2017</v>
          </cell>
        </row>
        <row r="2753">
          <cell r="E2753" t="str">
            <v>BOMBA CENTRÍFUGA, MONOFÁSICA, 0,5 CV OU 0,49 HP, HM 6 A 20 M, Q 1,2 A 8,3 M3/H - FORNECIMENTO E INSTALAÇÃO. AF_12/2020</v>
          </cell>
        </row>
        <row r="2754">
          <cell r="E2754" t="str">
            <v>BOMBA CENTRÍFUGA, MONOFÁSICA, 0,5 CV OU 0,49 HP, HM 6 A 20 M, Q 1,2 A 8,3 M3/H (NÃO INCLUI O FORNECIMENTO DA BOMBA). AF_12/2020</v>
          </cell>
        </row>
        <row r="2755">
          <cell r="E2755" t="str">
            <v>BOMBA CENTRÍFUGA, TRIFÁSICA, 1 CV OU 0,99 HP, HM 14 A 40 M, Q 0,6 A 8,4 M3/H - FORNECIMENTO E INSTALAÇÃO. AF_12/2020</v>
          </cell>
        </row>
        <row r="2756">
          <cell r="E2756" t="str">
            <v>BOMBA CENTRÍFUGA, TRIFÁSICA, 1 CV OU 0,99 HP, HM 14 A 40 M, Q 0,6 A 8,4 M3/H (NÃO INCLUI O FORNECIMENTO DA BOMBA). AF_12/2020</v>
          </cell>
        </row>
        <row r="2757">
          <cell r="E2757" t="str">
            <v>BOMBA CENTRÍFUGA, TRIFÁSICA, 1,5 CV OU 1,48 HP, HM 10 A 70 M, Q 1,8 A 5,3 M3/H - FORNECIMENTO E INSTALAÇÃO. AF_12/2020</v>
          </cell>
        </row>
        <row r="2758">
          <cell r="E2758" t="str">
            <v>BOMBA CENTRÍFUGA, TRIFÁSICA, 1,5 CV OU 1,48 HP, HM 10 A 24 M, Q 6,1 A 21,9 M3/H - FORNECIMENTO E INSTALAÇÃO. AF_12/2020</v>
          </cell>
        </row>
        <row r="2759">
          <cell r="E2759" t="str">
            <v>BOMBA CENTRÍFUGA, TRIFÁSICA, 1,5 CV OU 1,48 HP (NÃO INCLUI O FORNECIMENTO DA BOMBA). AF_12/2020</v>
          </cell>
        </row>
        <row r="2760">
          <cell r="E2760" t="str">
            <v>BOMBA CENTRÍFUGA, TRIFÁSICA, 3 CV OU 2,96 HP, HM 34 A 40 M, Q 8,6 A 14,8 M3/H - FORNECIMENTO E INSTALAÇÃO. AF_12/2020</v>
          </cell>
        </row>
        <row r="2761">
          <cell r="E2761" t="str">
            <v>BOMBA CENTRÍFUGA, TRIFÁSICA, 3 CV OU 2,96 HP, HM 34 A 40 M, Q 8,6 A 14,8 M3/H (NÃO INCLUI O FORNECIMENTO DA BOMBA). AF_12/2020</v>
          </cell>
        </row>
        <row r="2762">
          <cell r="E2762" t="str">
            <v>MOTO BOMBA HORIZONTAL ATÉ 10 CV, HM 75 A 80 M, Q 25,4 A 48 (NÃO INCLUI O FORNECIMENTO DA BOMBA). AF_12/2020</v>
          </cell>
        </row>
        <row r="2763">
          <cell r="E2763" t="str">
            <v>BOMBA CENTRÍFUGA, TRIFÁSICA, 10 CV OU 9,86 HP, HM 85 A 140 M, Q 4,2 A 14,9 M3/H - FORNECIMENTO E INSTALAÇÃO. AF_12/2020</v>
          </cell>
        </row>
        <row r="2764">
          <cell r="E2764" t="str">
            <v>BOMBA CENTRÍFUGA, TRIFÁSICA, 10 CV OU 9,86 HP, HM 85 A 140 M, Q 4,2 A 14,9 M3/H (NÃO INCLUI O FORNECIMENTO DA BOMBA). AF_12/2020</v>
          </cell>
        </row>
        <row r="2765">
          <cell r="E2765" t="str">
            <v>INSTALAÇÃO DE QUADRO ELÉTRICO PARA BOMBAS TRIFÁSICAS ATÉ 25 CV (NÃO INCLUI O FORNECIMENTO DO QUADRO). AF_12/2020</v>
          </cell>
        </row>
        <row r="2766">
          <cell r="E2766" t="str">
            <v>CHAVE DE BOIA AUTOMÁTICA SUPERIOR/INFERIOR 15A/250V - FORNECIMENTO E INSTALAÇÃO. AF_12/2020</v>
          </cell>
        </row>
        <row r="2767">
          <cell r="E2767" t="str">
            <v>MOTO BOMBA HORIZONTAL DE 12,5 A 25 CV, HM 140 M (NÃO INCLUI O FORNECIMENTO DA BOMBA). AF_12/2020</v>
          </cell>
        </row>
        <row r="2768">
          <cell r="E2768" t="str">
            <v>ALVENARIA DE VEDAÇÃO DE BLOCOS CERÂMICOS FURADOS NA VERTICAL DE 9X19X39CM (ESPESSURA 9CM) DE PAREDES COM ÁREA LÍQUIDA MENOR QUE 6M² SEM VÃOS E ARGAMASSA DE ASSENTAMENTO COM PREPARO EM BETONEIRA. AF_06/2014</v>
          </cell>
        </row>
        <row r="2769">
          <cell r="E2769" t="str">
            <v>ALVENARIA DE VEDAÇÃO DE BLOCOS CERÂMICOS FURADOS NA VERTICAL DE 9X19X39CM (ESPESSURA 9CM) DE PAREDES COM ÁREA LÍQUIDA MENOR QUE 6M² SEM VÃOS E ARGAMASSA DE ASSENTAMENTO COM PREPARO MANUAL. AF_06/2014</v>
          </cell>
        </row>
        <row r="2770">
          <cell r="E2770" t="str">
            <v>ALVENARIA DE VEDAÇÃO DE BLOCOS CERÂMICOS FURADOS NA VERTICAL DE 14X19X39CM (ESPESSURA 14CM) DE PAREDES COM ÁREA LÍQUIDA MENOR QUE 6M² SEM VÃOS E ARGAMASSA DE ASSENTAMENTO COM PREPARO EM BETONEIRA. AF_06/2014</v>
          </cell>
        </row>
        <row r="2771">
          <cell r="E2771" t="str">
            <v>ALVENARIA DE VEDAÇÃO DE BLOCOS CERÂMICOS FURADOS NA VERTICAL DE 14X19X39CM (ESPESSURA 14CM) DE PAREDES COM ÁREA LÍQUIDA MENOR QUE 6M² SEM VÃOS E ARGAMASSA DE ASSENTAMENTO COM PREPARO MANUAL. AF_06/2014</v>
          </cell>
        </row>
        <row r="2772">
          <cell r="E2772" t="str">
            <v>ALVENARIA DE VEDAÇÃO DE BLOCOS CERÂMICOS FURADOS NA VERTICAL DE 19X19X39CM (ESPESSURA 19CM) DE PAREDES COM ÁREA LÍQUIDA MENOR QUE 6M² SEM VÃOS E ARGAMASSA DE ASSENTAMENTO COM PREPARO EM BETONEIRA. AF_06/2014</v>
          </cell>
        </row>
        <row r="2773">
          <cell r="E2773" t="str">
            <v>ALVENARIA DE VEDAÇÃO DE BLOCOS CERÂMICOS FURADOS NA VERTICAL DE 19X19X39CM (ESPESSURA 19CM) DE PAREDES COM ÁREA LÍQUIDA MENOR QUE 6M² SEM VÃOS E ARGAMASSA DE ASSENTAMENTO COM PREPARO MANUAL. AF_06/2014</v>
          </cell>
        </row>
        <row r="2774">
          <cell r="E2774" t="str">
            <v>ALVENARIA DE VEDAÇÃO DE BLOCOS CERÂMICOS FURADOS NA VERTICAL DE 9X19X39CM (ESPESSURA 9CM) DE PAREDES COM ÁREA LÍQUIDA MAIOR OU IGUAL A 6M² SEM VÃOS E ARGAMASSA DE ASSENTAMENTO COM PREPARO EM BETONEIRA. AF_06/2014</v>
          </cell>
        </row>
        <row r="2775">
          <cell r="E2775" t="str">
            <v>ALVENARIA DE VEDAÇÃO DE BLOCOS CERÂMICOS FURADOS NA VERTICAL DE 9X19X39CM (ESPESSURA 9CM) DE PAREDES COM ÁREA LÍQUIDA MAIOR OU IGUAL A 6M² SEM VÃOS E ARGAMASSA DE ASSENTAMENTO COM PREPARO MANUAL. AF_06/2014</v>
          </cell>
        </row>
        <row r="2776">
          <cell r="E2776" t="str">
            <v>ALVENARIA DE VEDAÇÃO DE BLOCOS CERÂMICOS FURADOS NA VERTICAL DE 14X19X39CM (ESPESSURA 14CM) DE PAREDES COM ÁREA LÍQUIDA MAIOR OU IGUAL A 6M² SEM VÃOS E ARGAMASSA DE ASSENTAMENTO COM PREPARO EM BETONEIRA. AF_06/2014</v>
          </cell>
        </row>
        <row r="2777">
          <cell r="E2777" t="str">
            <v>ALVENARIA DE VEDAÇÃO DE BLOCOS CERÂMICOS FURADOS NA VERTICAL DE 14X19X39CM (ESPESSURA 14CM) DE PAREDES COM ÁREA LÍQUIDA MAIOR OU IGUAL A 6M² SEM VÃOS E ARGAMASSA DE ASSENTAMENTO COM PREPARO MANUAL. AF_06/2014</v>
          </cell>
        </row>
        <row r="2778">
          <cell r="E2778" t="str">
            <v>ALVENARIA DE VEDAÇÃO DE BLOCOS CERÂMICOS FURADOS NA VERTICAL DE 19X19X39CM (ESPESSURA 19CM) DE PAREDES COM ÁREA LÍQUIDA MAIOR OU IGUAL A 6M² SEM VÃOS E ARGAMASSA DE ASSENTAMENTO COM PREPARO EM BETONEIRA. AF_06/2014</v>
          </cell>
        </row>
        <row r="2779">
          <cell r="E2779" t="str">
            <v>ALVENARIA DE VEDAÇÃO DE BLOCOS CERÂMICOS FURADOS NA VERTICAL DE 19X19X39CM (ESPESSURA 19CM) DE PAREDES COM ÁREA LÍQUIDA MAIOR OU IGUAL A 6M² SEM VÃOS E ARGAMASSA DE ASSENTAMENTO COM PREPARO MANUAL. AF_06/2014</v>
          </cell>
        </row>
        <row r="2780">
          <cell r="E2780" t="str">
            <v>ALVENARIA DE VEDAÇÃO DE BLOCOS CERÂMICOS FURADOS NA VERTICAL DE 9X19X39CM (ESPESSURA 9CM) DE PAREDES COM ÁREA LÍQUIDA MENOR QUE 6M² COM VÃOS E ARGAMASSA DE ASSENTAMENTO COM PREPARO EM BETONEIRA. AF_06/2014</v>
          </cell>
        </row>
        <row r="2781">
          <cell r="E2781" t="str">
            <v>ALVENARIA DE VEDAÇÃO DE BLOCOS CERÂMICOS FURADOS NA VERTICAL DE 9X19X39CM (ESPESSURA 9CM) DE PAREDES COM ÁREA LÍQUIDA MENOR QUE 6M² COM VÃOS E ARGAMASSA DE ASSENTAMENTO COM PREPARO MANUAL. AF_06/2014</v>
          </cell>
        </row>
        <row r="2782">
          <cell r="E2782" t="str">
            <v>ALVENARIA DE VEDAÇÃO DE BLOCOS CERÂMICOS FURADOS NA VERTICAL DE 14X19X39CM (ESPESSURA 14CM) DE PAREDES COM ÁREA LÍQUIDA MENOR QUE 6M² COM VÃOS E ARGAMASSA DE ASSENTAMENTO COM PREPARO EM BETONEIRA. AF_06/2014</v>
          </cell>
        </row>
        <row r="2783">
          <cell r="E2783" t="str">
            <v>ALVENARIA DE VEDAÇÃO DE BLOCOS CERÂMICOS FURADOS NA VERTICAL DE 19X19X39CM (ESPESSURA 19CM) DE PAREDES COM ÁREA LÍQUIDA MENOR QUE 6M² COM VÃOS E ARGAMASSA DE ASSENTAMENTO COM PREPARO EM BETONEIRA. AF_06/2014</v>
          </cell>
        </row>
        <row r="2784">
          <cell r="E2784" t="str">
            <v>ALVENARIA DE VEDAÇÃO DE BLOCOS CERÂMICOS FURADOS NA VERTICAL DE 19X19X39CM (ESPESSURA 19CM) DE PAREDES COM ÁREA LÍQUIDA MENOR QUE 6M² COM VÃOS E ARGAMASSA DE ASSENTAMENTO COM PREPARO MANUAL. AF_06/2014</v>
          </cell>
        </row>
        <row r="2785">
          <cell r="E2785" t="str">
            <v>ALVENARIA DE VEDAÇÃO DE BLOCOS CERÂMICOS FURADOS NA VERTICAL DE 9X19X39CM (ESPESSURA 9CM) DE PAREDES COM ÁREA LÍQUIDA MAIOR OU IGUAL A 6M² COM VÃOS E ARGAMASSA DE ASSENTAMENTO COM PREPARO EM BETONEIRA. AF_06/2014</v>
          </cell>
        </row>
        <row r="2786">
          <cell r="E2786" t="str">
            <v>ALVENARIA DE VEDAÇÃO DE BLOCOS CERÂMICOS FURADOS NA VERTICAL DE 9X19X39CM (ESPESSURA 9CM) DE PAREDES COM ÁREA LÍQUIDA MAIOR OU IGUAL A 6M² COM VÃOS E ARGAMASSA DE ASSENTAMENTO COM PREPARO MANUAL. AF_06/2014</v>
          </cell>
        </row>
        <row r="2787">
          <cell r="E2787" t="str">
            <v>ALVENARIA DE VEDAÇÃO DE BLOCOS CERÂMICOS FURADOS NA VERTICAL DE 14X19X39CM (ESPESSURA 14CM) DE PAREDES COM ÁREA LÍQUIDA MAIOR OU IGUAL A 6M² COM VÃOS E ARGAMASSA DE ASSENTAMENTO COM PREPARO EM BETONEIRA. AF_06/2014</v>
          </cell>
        </row>
        <row r="2788">
          <cell r="E2788" t="str">
            <v>ALVENARIA DE VEDAÇÃO DE BLOCOS CERÂMICOS FURADOS NA VERTICAL DE 14X19X39CM (ESPESSURA 14CM) DE PAREDES COM ÁREA LÍQUIDA MAIOR OU IGUAL A 6M² COM VÃOS E ARGAMASSA DE ASSENTAMENTO COM PREPARO MANUAL. AF_06/2014</v>
          </cell>
        </row>
        <row r="2789">
          <cell r="E2789" t="str">
            <v>ALVENARIA DE VEDAÇÃO DE BLOCOS CERÂMICOS FURADOS NA VERTICAL DE 19X19X39CM (ESPESSURA 19CM) DE PAREDES COM ÁREA LÍQUIDA MAIOR OU IGUAL A 6M² COM VÃOS E ARGAMASSA DE ASSENTAMENTO COM PREPARO EM BETONEIRA. AF_06/2014</v>
          </cell>
        </row>
        <row r="2790">
          <cell r="E2790" t="str">
            <v>ALVENARIA DE VEDAÇÃO DE BLOCOS CERÂMICOS FURADOS NA VERTICAL DE 19X19X39CM (ESPESSURA 19CM) DE PAREDES COM ÁREA LÍQUIDA MAIOR OU IGUAL A 6M² COM VÃOS E ARGAMASSA DE ASSENTAMENTO COM PREPARO MANUAL. AF_06/2014</v>
          </cell>
        </row>
        <row r="2791">
          <cell r="E2791" t="str">
            <v>ALVENARIA DE VEDAÇÃO DE BLOCOS CERÂMICOS FURADOS NA HORIZONTAL DE 9X19X19CM (ESPESSURA 9CM) DE PAREDES COM ÁREA LÍQUIDA MENOR QUE 6M² SEM VÃOS E ARGAMASSA DE ASSENTAMENTO COM PREPARO EM BETONEIRA. AF_06/2014</v>
          </cell>
        </row>
        <row r="2792">
          <cell r="E2792" t="str">
            <v>ALVENARIA DE VEDAÇÃO DE BLOCOS CERÂMICOS FURADOS NA HORIZONTAL DE 9X19X19CM (ESPESSURA 9CM) DE PAREDES COM ÁREA LÍQUIDA MENOR QUE 6M² SEM VÃOS E ARGAMASSA DE ASSENTAMENTO COM PREPARO MANUAL. AF_06/2014</v>
          </cell>
        </row>
        <row r="2793">
          <cell r="E2793" t="str">
            <v>ALVENARIA DE VEDAÇÃO DE BLOCOS CERÂMICOS FURADOS NA HORIZONTAL DE 11,5X19X19CM (ESPESSURA 11,5CM) DE PAREDES COM ÁREA LÍQUIDA MENOR QUE 6M² SEM VÃOS E ARGAMASSA DE ASSENTAMENTO COM PREPARO EM BETONEIRA. AF_06/2014</v>
          </cell>
        </row>
        <row r="2794">
          <cell r="E2794" t="str">
            <v>ALVENARIA DE VEDAÇÃO DE BLOCOS CERÂMICOS FURADOS NA HORIZONTAL DE 11,5X19X19CM (ESPESSURA 11,5CM) DE PAREDES COM ÁREA LÍQUIDA MENOR QUE 6M² SEM VÃOS E ARGAMASSA DE ASSENTAMENTO COM PREPARO MANUAL. AF_06/2014</v>
          </cell>
        </row>
        <row r="2795">
          <cell r="E2795" t="str">
            <v>ALVENARIA DE VEDAÇÃO DE BLOCOS CERÂMICOS FURADOS NA HORIZONTAL DE 9X14X19CM (ESPESSURA 9CM) DE PAREDES COM ÁREA LÍQUIDA MENOR QUE 6M² SEM VÃOS E ARGAMASSA DE ASSENTAMENTO COM PREPARO EM BETONEIRA. AF_06/2014</v>
          </cell>
        </row>
        <row r="2796">
          <cell r="E2796" t="str">
            <v>ALVENARIA DE VEDAÇÃO DE BLOCOS CERÂMICOS FURADOS NA HORIZONTAL DE 9X14X19CM (ESPESSURA 9CM) DE PAREDES COM ÁREA LÍQUIDA MENOR QUE 6M² SEM VÃOS E ARGAMASSA DE ASSENTAMENTO COM PREPARO MANUAL. AF_06/2014</v>
          </cell>
        </row>
        <row r="2797">
          <cell r="E2797" t="str">
            <v>ALVENARIA DE VEDAÇÃO DE BLOCOS CERÂMICOS FURADOS NA HORIZONTAL DE 14X9X19CM (ESPESSURA 14CM, BLOCO DEITADO) DE PAREDES COM ÁREA LÍQUIDA MENOR QUE 6M² SEM VÃOS E ARGAMASSA DE ASSENTAMENTO COM PREPARO EM BETONEIRA. AF_06/2014</v>
          </cell>
        </row>
        <row r="2798">
          <cell r="E2798" t="str">
            <v>ALVENARIA DE VEDAÇÃO DE BLOCOS CERÂMICOS FURADOS NA HORIZONTAL DE 14X9X19CM (ESPESSURA 14CM, BLOCO DEITADO) DE PAREDES COM ÁREA LÍQUIDA MENOR QUE 6M² SEM VÃOS E ARGAMASSA DE ASSENTAMENTO COM PREPARO MANUAL. AF_06/2014</v>
          </cell>
        </row>
        <row r="2799">
          <cell r="E2799" t="str">
            <v>ALVENARIA DE VEDAÇÃO DE BLOCOS CERÂMICOS FURADOS NA HORIZONTAL DE 9X19X19CM (ESPESSURA 9CM) DE PAREDES COM ÁREA LÍQUIDA MAIOR OU IGUAL A 6M² SEM VÃOS E ARGAMASSA DE ASSENTAMENTO COM PREPARO EM BETONEIRA. AF_06/2014</v>
          </cell>
        </row>
        <row r="2800">
          <cell r="E2800" t="str">
            <v>ALVENARIA DE VEDAÇÃO DE BLOCOS CERÂMICOS FURADOS NA HORIZONTAL DE 9X19X19CM (ESPESSURA 9CM) DE PAREDES COM ÁREA LÍQUIDA MAIOR OU IGUAL A 6M² SEM VÃOS E ARGAMASSA DE ASSENTAMENTO COM PREPARO MANUAL. AF_06/2014</v>
          </cell>
        </row>
        <row r="2801">
          <cell r="E2801" t="str">
            <v>ALVENARIA DE VEDAÇÃO DE BLOCOS CERÂMICOS FURADOS NA HORIZONTAL DE 11,5X19X19CM (ESPESSURA 11,5M) DE PAREDES COM ÁREA LÍQUIDA MAIOR OU IGUAL A 6M² SEM VÃOS E ARGAMASSA DE ASSENTAMENTO COM PREPARO EM BETONEIRA. AF_06/2014</v>
          </cell>
        </row>
        <row r="2802">
          <cell r="E2802" t="str">
            <v>ALVENARIA DE VEDAÇÃO DE BLOCOS CERÂMICOS FURADOS NA HORIZONTAL DE 11,5X19X19CM (ESPESSURA 11,5M) DE PAREDES COM ÁREA LÍQUIDA MAIOR OU IGUAL A 6M² SEM VÃOS E ARGAMASSA DE ASSENTAMENTO COM PREPARO MANUAL. AF_06/2014</v>
          </cell>
        </row>
        <row r="2803">
          <cell r="E2803" t="str">
            <v>ALVENARIA DE VEDAÇÃO DE BLOCOS CERÂMICOS FURADOS NA HORIZONTAL DE 9X14X19CM (ESPESSURA 9CM) DE PAREDES COM ÁREA LÍQUIDA MAIOR OU IGUAL A 6M² SEM VÃOS E ARGAMASSA DE ASSENTAMENTO COM PREPARO EM BETONEIRA. AF_06/2014</v>
          </cell>
        </row>
        <row r="2804">
          <cell r="E2804" t="str">
            <v>ALVENARIA DE VEDAÇÃO DE BLOCOS CERÂMICOS FURADOS NA HORIZONTAL DE 9X14X19CM (ESPESSURA 9CM) DE PAREDES COM ÁREA LÍQUIDA MAIOR OU IGUAL A 6M² SEM VÃOS E ARGAMASSA DE ASSENTAMENTO COM PREPARO MANUAL. AF_06/2014</v>
          </cell>
        </row>
        <row r="2805">
          <cell r="E2805" t="str">
            <v>ALVENARIA DE VEDAÇÃO DE BLOCOS CERÂMICOS FURADOS NA HORIZONTAL DE 14X9X19CM (ESPESSURA 14CM, BLOCO DEITADO) DE PAREDES COM ÁREA LÍQUIDA MAIOR OU IGUAL A 6M² SEM VÃOS E ARGAMASSA DE ASSENTAMENTO COM PREPARO EM BETONEIRA. AF_06/2014</v>
          </cell>
        </row>
        <row r="2806">
          <cell r="E2806" t="str">
            <v>ALVENARIA DE VEDAÇÃO DE BLOCOS CERÂMICOS FURADOS NA HORIZONTAL DE 14X9X19CM (ESPESSURA 14CM, BLOCO DEITADO) DE PAREDES COM ÁREA LÍQUIDA MAIOR OU IGUAL A 6M² SEM VÃOS E ARGAMASSA DE ASSENTAMENTO COM PREPARO MANUAL. AF_06/2014</v>
          </cell>
        </row>
        <row r="2807">
          <cell r="E2807" t="str">
            <v>ALVENARIA DE VEDAÇÃO DE BLOCOS CERÂMICOS FURADOS NA HORIZONTAL DE 9X19X19CM (ESPESSURA 9CM) DE PAREDES COM ÁREA LÍQUIDA MENOR QUE 6M² COM VÃOS E ARGAMASSA DE ASSENTAMENTO COM PREPARO EM BETONEIRA. AF_06/2014</v>
          </cell>
        </row>
        <row r="2808">
          <cell r="E2808" t="str">
            <v>ALVENARIA DE VEDAÇÃO DE BLOCOS CERÂMICOS FURADOS NA HORIZONTAL DE 9X19X19CM (ESPESSURA 9CM) DE PAREDES COM ÁREA LÍQUIDA MENOR QUE 6M² COM VÃOS E ARGAMASSA DE ASSENTAMENTO COM PREPARO MANUAL. AF_06/2014</v>
          </cell>
        </row>
        <row r="2809">
          <cell r="E2809" t="str">
            <v>ALVENARIA DE VEDAÇÃO DE BLOCOS CERÂMICOS FURADOS NA HORIZONTAL DE 11,5X19X19CM (ESPESSURA 11,5CM) DE PAREDES COM ÁREA LÍQUIDA MENOR QUE 6M² COM VÃOS E ARGAMASSA DE ASSENTAMENTO COM PREPARO EM BETONEIRA. AF_06/2014</v>
          </cell>
        </row>
        <row r="2810">
          <cell r="E2810" t="str">
            <v>ALVENARIA DE VEDAÇÃO DE BLOCOS CERÂMICOS FURADOS NA HORIZONTAL DE 11,5X19X19CM (ESPESSURA 11,5CM) DE PAREDES COM ÁREA LÍQUIDA MENOR QUE 6M² COM VÃOS E ARGAMASSA DE ASSENTAMENTO COM PREPARO MANUAL. AF_06/2014</v>
          </cell>
        </row>
        <row r="2811">
          <cell r="E2811" t="str">
            <v>ALVENARIA DE VEDAÇÃO DE BLOCOS CERÂMICOS FURADOS NA HORIZONTAL DE 9X14X19CM (ESPESSURA 9CM) DE PAREDES COM ÁREA LÍQUIDA MENOR QUE 6M² COM VÃOS E ARGAMASSA DE ASSENTAMENTO COM PREPARO EM BETONEIRA. AF_06/2014</v>
          </cell>
        </row>
        <row r="2812">
          <cell r="E2812" t="str">
            <v>ALVENARIA DE VEDAÇÃO DE BLOCOS CERÂMICOS FURADOS NA HORIZONTAL DE 9X14X19CM (ESPESSURA 9CM) DE PAREDES COM ÁREA LÍQUIDA MENOR QUE 6M² COM VÃOS E ARGAMASSA DE ASSENTAMENTO COM PREPARO MANUAL. AF_06/2014</v>
          </cell>
        </row>
        <row r="2813">
          <cell r="E2813" t="str">
            <v>ALVENARIA DE VEDAÇÃO DE BLOCOS CERÂMICOS FURADOS NA HORIZONTAL DE 14X9X19CM (ESPESSURA 14CM, BLOCO DEITADO) DE PAREDES COM ÁREA LÍQUIDA MENOR QUE 6M² COM VÃOS E ARGAMASSA DE ASSENTAMENTO COM PREPARO EM BETONEIRA. AF_06/2014</v>
          </cell>
        </row>
        <row r="2814">
          <cell r="E2814" t="str">
            <v>ALVENARIA DE VEDAÇÃO DE BLOCOS CERÂMICOS FURADOS NA HORIZONTAL DE 14X9X19CM (ESPESSURA 14CM, BLOCO DEITADO) DE PAREDES COM ÁREA LÍQUIDA MENOR QUE 6M² COM VÃOS E ARGAMASSA DE ASSENTAMENTO COM PREPARO MANUAL. AF_06/2014</v>
          </cell>
        </row>
        <row r="2815">
          <cell r="E2815" t="str">
            <v>ALVENARIA DE VEDAÇÃO DE BLOCOS CERÂMICOS FURADOS NA HORIZONTAL DE 9X19X19CM (ESPESSURA 9CM) DE PAREDES COM ÁREA LÍQUIDA MAIOR OU IGUAL A 6M² COM VÃOS E ARGAMASSA DE ASSENTAMENTO COM PREPARO EM BETONEIRA. AF_06/2014</v>
          </cell>
        </row>
        <row r="2816">
          <cell r="E2816" t="str">
            <v>ALVENARIA DE VEDAÇÃO DE BLOCOS CERÂMICOS FURADOS NA HORIZONTAL DE 9X19X19CM (ESPESSURA 9CM) DE PAREDES COM ÁREA LÍQUIDA MAIOR OU IGUAL A 6M² COM VÃOS E ARGAMASSA DE ASSENTAMENTO COM PREPARO MANUAL. AF_06/2014</v>
          </cell>
        </row>
        <row r="2817">
          <cell r="E2817" t="str">
            <v>ALVENARIA DE VEDAÇÃO DE BLOCOS CERÂMICOS FURADOS NA HORIZONTAL DE 11,5X19X19CM (ESPESSURA 11,5CM) DE PAREDES COM ÁREA LÍQUIDA MAIOR OU IGUAL A 6M² COM VÃOS E ARGAMASSA DE ASSENTAMENTO COM PREPARO EM BETONEIRA. AF_06/2014</v>
          </cell>
        </row>
        <row r="2818">
          <cell r="E2818" t="str">
            <v>ALVENARIA DE VEDAÇÃO DE BLOCOS CERÂMICOS FURADOS NA HORIZONTAL DE 11,5X19X19CM (ESPESSURA 11,5CM) DE PAREDES COM ÁREA LÍQUIDA MAIOR OU IGUAL A 6M² COM VÃOS E ARGAMASSA DE ASSENTAMENTO COM PREPARO MANUAL. AF_06/2014</v>
          </cell>
        </row>
        <row r="2819">
          <cell r="E2819" t="str">
            <v>ALVENARIA DE VEDAÇÃO DE BLOCOS CERÂMICOS FURADOS NA HORIZONTAL DE 9X14X19CM (ESPESSURA 9CM) DE PAREDES COM ÁREA LÍQUIDA MAIOR OU IGUAL A 6M² COM VÃOS E ARGAMASSA DE ASSENTAMENTO COM PREPARO EM BETONEIRA. AF_06/2014</v>
          </cell>
        </row>
        <row r="2820">
          <cell r="E2820" t="str">
            <v>ALVENARIA DE VEDAÇÃO DE BLOCOS CERÂMICOS FURADOS NA HORIZONTAL DE 9X14X19CM (ESPESSURA 9CM) DE PAREDES COM ÁREA LÍQUIDA MAIOR OU IGUAL A 6M² COM VÃOS E ARGAMASSA DE ASSENTAMENTO COM PREPARO MANUAL. AF_06/2014</v>
          </cell>
        </row>
        <row r="2821">
          <cell r="E2821" t="str">
            <v>ALVENARIA DE VEDAÇÃO DE BLOCOS CERÂMICOS FURADOS NA HORIZONTAL DE 14X9X19CM (ESPESSURA 14CM, BLOCO DEITADO) DE PAREDES COM ÁREA LÍQUIDA MAIOR OU IGUAL A 6M² COM VÃOS E ARGAMASSA DE ASSENTAMENTO COM PREPARO EM BETONEIRA. AF_06/2014</v>
          </cell>
        </row>
        <row r="2822">
          <cell r="E2822" t="str">
            <v>ALVENARIA DE VEDAÇÃO DE BLOCOS CERÂMICOS FURADOS NA HORIZONTAL DE 14X9X19CM (ESPESSURA 14CM, BLOCO DEITADO) DE PAREDES COM ÁREA LÍQUIDA MAIOR OU IGUAL A 6M² COM VÃOS E ARGAMASSA DE ASSENTAMENTO COM PREPARO MANUAL. AF_06/2014</v>
          </cell>
        </row>
        <row r="2823">
          <cell r="E2823" t="str">
            <v>(COMPOSIÇÃO REPRESENTATIVA) DO SERVIÇO DE ALVENARIA DE VEDAÇÃO DE BLOCOS VAZADOS DE CERÂMICA DE 9X19X19CM (ESPESSURA 9CM), PARA EDIFICAÇÃO HABITACIONAL MULTIFAMILIAR (PRÉDIO). AF_11/2014</v>
          </cell>
        </row>
        <row r="2824">
          <cell r="E2824" t="str">
            <v>(COMPOSIÇÃO REPRESENTATIVA) DO SERVIÇO DE ALVENARIA DE VEDAÇÃO DE BLOCOS VAZADOS DE CERÂMICA DE 9X19X19CM (ESPESSURA 9CM), PARA EDIFICAÇÃO HABITACIONAL UNIFAMILIAR (CASA) E EDIFICAÇÃO PÚBLICA PADRÃO. AF_11/2014</v>
          </cell>
        </row>
        <row r="2825">
          <cell r="E2825" t="str">
            <v>(COMPOSIÇÃO REPRESENTATIVA) DO SERVIÇO DE ALVENARIA DE VEDAÇÃO DE BLOCOS VAZADOS DE CERÂMICA DE 14X9X19CM (ESPESSURA 14CM, BLOCO DEITADO), PARA EDIFICAÇÃO HABITACIONAL UNIFAMILIAR (CASA) E EDIFICAÇÃO PÚBLICA PADRÃO. AF_12/2014</v>
          </cell>
        </row>
        <row r="2826">
          <cell r="E2826" t="str">
            <v>ALVENARIA DE VEDAÇÃO DE BLOCOS CERÂMICOS FURADOS NA VERTICAL DE 14X19X39CM (ESPESSURA 14CM) DE PAREDES COM ÁREA LÍQUIDA MENOR QUE 6M2 COM VÃOS E ARGAMASSA DE ASSENTAMENTO COM PREPARO MANUAL. AF_06/2014</v>
          </cell>
        </row>
        <row r="2827">
          <cell r="E2827" t="str">
            <v>ALVENARIA DE VEDAÇÃO DE BLOCOS CERÂMICOS MACIÇOS DE 5X10X20CM (ESPESSURA 10CM) E ARGAMASSA DE ASSENTAMENTO COM PREPARO EM BETONEIRA. AF_05/2020</v>
          </cell>
        </row>
        <row r="2828">
          <cell r="E2828" t="str">
            <v>ALVENARIA DE VEDAÇÃO DE BLOCOS VAZADOS DE CONCRETO DE 9X19X39CM (ESPESSURA 9CM) DE PAREDES COM ÁREA LÍQUIDA MENOR QUE 6M² SEM VÃOS E ARGAMASSA DE ASSENTAMENTO COM PREPARO EM BETONEIRA. AF_06/2014</v>
          </cell>
        </row>
        <row r="2829">
          <cell r="E2829" t="str">
            <v>ALVENARIA DE VEDAÇÃO DE BLOCOS VAZADOS DE CONCRETO DE 9X19X39CM (ESPESSURA 9CM) DE PAREDES COM ÁREA LÍQUIDA MENOR QUE 6M² SEM VÃOS E ARGAMASSA DE ASSENTAMENTO COM PREPARO MANUAL. AF_06/2014</v>
          </cell>
        </row>
        <row r="2830">
          <cell r="E2830" t="str">
            <v>ALVENARIA DE VEDAÇÃO DE BLOCOS VAZADOS DE CONCRETO DE 14X19X39CM (ESPESSURA 14CM) DE PAREDES COM ÁREA LÍQUIDA MENOR QUE 6M² SEM VÃOS E ARGAMASSA DE ASSENTAMENTO COM PREPARO EM BETONEIRA. AF_06/2014</v>
          </cell>
        </row>
        <row r="2831">
          <cell r="E2831" t="str">
            <v>ALVENARIA DE VEDAÇÃO DE BLOCOS VAZADOS DE CONCRETO DE 14X19X39CM (ESPESSURA 14CM) DE PAREDES COM ÁREA LÍQUIDA MENOR QUE 6M² SEM VÃOS E ARGAMASSA DE ASSENTAMENTO COM PREPARO MANUAL. AF_06/2014</v>
          </cell>
        </row>
        <row r="2832">
          <cell r="E2832" t="str">
            <v>ALVENARIA DE VEDAÇÃO DE BLOCOS VAZADOS DE CONCRETO DE 19X19X39CM (ESPESSURA 19CM) DE PAREDES COM ÁREA LÍQUIDA MENOR QUE 6M² SEM VÃOS E ARGAMASSA DE ASSENTAMENTO COM PREPARO EM BETONEIRA. AF_06/2014</v>
          </cell>
        </row>
        <row r="2833">
          <cell r="E2833" t="str">
            <v>ALVENARIA DE VEDAÇÃO DE BLOCOS VAZADOS DE CONCRETO DE 19X19X39CM (ESPESSURA 19CM) DE PAREDES COM ÁREA LÍQUIDA MENOR QUE 6M² SEM VÃOS E ARGAMASSA DE ASSENTAMENTO COM PREPARO MANUAL. AF_06/2014</v>
          </cell>
        </row>
        <row r="2834">
          <cell r="E2834" t="str">
            <v>ALVENARIA DE VEDAÇÃO DE BLOCOS VAZADOS DE CONCRETO DE 9X19X39CM (ESPESSURA 9CM) DE PAREDES COM ÁREA LÍQUIDA MAIOR OU IGUAL A 6M² SEM VÃOS E ARGAMASSA DE ASSENTAMENTO COM PREPARO EM BETONEIRA. AF_06/2014</v>
          </cell>
        </row>
        <row r="2835">
          <cell r="E2835" t="str">
            <v>ALVENARIA DE VEDAÇÃO DE BLOCOS VAZADOS DE CONCRETO DE 9X19X39CM (ESPESSURA 9CM) DE PAREDES COM ÁREA LÍQUIDA MAIOR OU IGUAL A 6M² SEM VÃOS E ARGAMASSA DE ASSENTAMENTO COM PREPARO MANUAL. AF_06/2014</v>
          </cell>
        </row>
        <row r="2836">
          <cell r="E2836" t="str">
            <v>ALVENARIA DE VEDAÇÃO DE BLOCOS VAZADOS DE CONCRETO DE 14X19X39CM (ESPESSURA 14CM) DE PAREDES COM ÁREA LÍQUIDA MAIOR OU IGUAL A 6M² SEM VÃOS E ARGAMASSA DE ASSENTAMENTO COM PREPARO EM BETONEIRA. AF_06/2014</v>
          </cell>
        </row>
        <row r="2837">
          <cell r="E2837" t="str">
            <v>ALVENARIA DE VEDAÇÃO DE BLOCOS VAZADOS DE CONCRETO DE 14X19X39CM (ESPESSURA 14CM) DE PAREDES COM ÁREA LÍQUIDA MAIOR OU IGUAL A 6M² SEM VÃOS E ARGAMASSA DE ASSENTAMENTO COM PREPARO MANUAL. AF_06/2014</v>
          </cell>
        </row>
        <row r="2838">
          <cell r="E2838" t="str">
            <v>ALVENARIA DE VEDAÇÃO DE BLOCOS VAZADOS DE CONCRETO DE 19X19X39CM (ESPESSURA 19CM) DE PAREDES COM ÁREA LÍQUIDA MAIOR OU IGUAL A 6M² SEM VÃOS E ARGAMASSA DE ASSENTAMENTO COM PREPARO EM BETONEIRA. AF_06/2014</v>
          </cell>
        </row>
        <row r="2839">
          <cell r="E2839" t="str">
            <v>ALVENARIA DE VEDAÇÃO DE BLOCOS VAZADOS DE CONCRETO DE 19X19X39CM (ESPESSURA 19CM) DE PAREDES COM ÁREA LÍQUIDA MAIOR OU IGUAL A 6M² SEM VÃOS E ARGAMASSA DE ASSENTAMENTO COM PREPARO MANUAL. AF_06/2014</v>
          </cell>
        </row>
        <row r="2840">
          <cell r="E2840" t="str">
            <v>ALVENARIA DE VEDAÇÃO DE BLOCOS VAZADOS DE CONCRETO DE 9X19X39CM (ESPESSURA 9CM) DE PAREDES COM ÁREA LÍQUIDA MENOR QUE 6M² COM VÃOS E ARGAMASSA DE ASSENTAMENTO COM PREPARO EM BETONEIRA. AF_06/2014</v>
          </cell>
        </row>
        <row r="2841">
          <cell r="E2841" t="str">
            <v>ALVENARIA DE VEDAÇÃO DE BLOCOS VAZADOS DE CONCRETO DE 9X19X39CM (ESPESSURA 9CM) DE PAREDES COM ÁREA LÍQUIDA MENOR QUE 6M² COM VÃOS E ARGAMASSA DE ASSENTAMENTO COM PREPARO MANUAL. AF_06/2014</v>
          </cell>
        </row>
        <row r="2842">
          <cell r="E2842" t="str">
            <v>ALVENARIA DE VEDAÇÃO DE BLOCOS VAZADOS DE CONCRETO DE 14X19X39CM (ESPESSURA 14CM) DE PAREDES COM ÁREA LÍQUIDA MENOR QUE 6M² COM VÃOS E ARGAMASSA DE ASSENTAMENTO COM PREPARO EM BETONEIRA. AF_06/2014</v>
          </cell>
        </row>
        <row r="2843">
          <cell r="E2843" t="str">
            <v>ALVENARIA DE VEDAÇÃO DE BLOCOS VAZADOS DE CONCRETO DE 14X19X39CM (ESPESSURA 14CM) DE PAREDES COM ÁREA LÍQUIDA MENOR QUE 6M² COM VÃOS E ARGAMASSA DE ASSENTAMENTO COM PREPARO MANUAL. AF_06/2014</v>
          </cell>
        </row>
        <row r="2844">
          <cell r="E2844" t="str">
            <v>ALVENARIA DE VEDAÇÃO DE BLOCOS VAZADOS DE CONCRETO DE 19X19X39CM (ESPESSURA 19CM) DE PAREDES COM ÁREA LÍQUIDA MENOR QUE 6M² COM VÃOS E ARGAMASSA DE ASSENTAMENTO COM PREPARO EM BETONEIRA. AF_06/2014</v>
          </cell>
        </row>
        <row r="2845">
          <cell r="E2845" t="str">
            <v>ALVENARIA DE VEDAÇÃO DE BLOCOS VAZADOS DE CONCRETO DE 19X19X39CM (ESPESSURA 19CM) DE PAREDES COM ÁREA LÍQUIDA MENOR QUE 6M² COM VÃOS E ARGAMASSA DE ASSENTAMENTO COM PREPARO MANUAL. AF_06/2014</v>
          </cell>
        </row>
        <row r="2846">
          <cell r="E2846" t="str">
            <v>ALVENARIA DE VEDAÇÃO DE BLOCOS VAZADOS DE CONCRETO DE 9X19X39CM (ESPESSURA 9CM) DE PAREDES COM ÁREA LÍQUIDA MAIOR OU IGUAL A 6M² COM VÃOS E ARGAMASSA DE ASSENTAMENTO COM PREPARO EM BETONEIRA. AF_06/2014</v>
          </cell>
        </row>
        <row r="2847">
          <cell r="E2847" t="str">
            <v>ALVENARIA DE VEDAÇÃO DE BLOCOS VAZADOS DE CONCRETO DE 9X19X39CM (ESPESSURA 9CM) DE PAREDES COM ÁREA LÍQUIDA MAIOR OU IGUAL A 6M² COM VÃOS E ARGAMASSA DE ASSENTAMENTO COM PREPARO MANUAL. AF_06/2014</v>
          </cell>
        </row>
        <row r="2848">
          <cell r="E2848" t="str">
            <v>ALVENARIA DE VEDAÇÃO DE BLOCOS VAZADOS DE CONCRETO DE 14X19X39CM (ESPESSURA 14CM) DE PAREDES COM ÁREA LÍQUIDA MAIOR OU IGUAL A 6M² COM VÃOS E ARGAMASSA DE ASSENTAMENTO COM PREPARO EM BETONEIRA. AF_06/2014</v>
          </cell>
        </row>
        <row r="2849">
          <cell r="E2849" t="str">
            <v>ALVENARIA DE VEDAÇÃO DE BLOCOS VAZADOS DE CONCRETO DE 14X19X39CM (ESPESSURA 14CM) DE PAREDES COM ÁREA LÍQUIDA MAIOR OU IGUAL A 6M² COM VÃOS E ARGAMASSA DE ASSENTAMENTO COM PREPARO MANUAL. AF_06/2014</v>
          </cell>
        </row>
        <row r="2850">
          <cell r="E2850" t="str">
            <v>ALVENARIA DE VEDAÇÃO DE BLOCOS VAZADOS DE CONCRETO DE 19X19X39CM (ESPESSURA 19CM) DE PAREDES COM ÁREA LÍQUIDA MAIOR OU IGUAL A 6M² COM VÃOS E ARGAMASSA DE ASSENTAMENTO COM PREPARO EM BETONEIRA. AF_06/2014</v>
          </cell>
        </row>
        <row r="2851">
          <cell r="E2851" t="str">
            <v>ALVENARIA DE VEDAÇÃO DE BLOCOS VAZADOS DE CONCRETO DE 19X19X39CM (ESPESSURA 19CM) DE PAREDES COM ÁREA LÍQUIDA MAIOR OU IGUAL A 6M² COM VÃOS E ARGAMASSA DE ASSENTAMENTO COM PREPARO MANUAL. AF_06/2014</v>
          </cell>
        </row>
        <row r="2852">
          <cell r="E2852" t="str">
            <v>(COMPOSIÇÃO REPRESENTATIVA) DO SERVIÇO DE ALVENARIA DE VEDAÇÃO DE BLOCOS VAZADOS DE CONCRETO DE 9X19X39CM (ESPESSURA 9CM), PARA EDIFICAÇÃO HABITACIONAL MULTIFAMILIAR (PRÉDIO). AF_11/2014</v>
          </cell>
        </row>
        <row r="2853">
          <cell r="E2853" t="str">
            <v>(COMPOSIÇÃO REPRESENTATIVA) DO SERVIÇO DE ALVENARIA DE VEDAÇÃO DE BLOCOS VAZADOS DE CONCRETO DE 9X19X39CM (ESPESSURA 9CM), PARA EDIFICAÇÃO HABITACIONAL UNIFAMILIAR (CASA) E EDIFICAÇÃO PÚBLICA PADRÃO. AF_11/2014</v>
          </cell>
        </row>
        <row r="2854">
          <cell r="E2854" t="str">
            <v>(COMPOSIÇÃO REPRESENTATIVA) DO SERVIÇO DE ALVENARIA DE VEDAÇÃO DE BLOCOS VAZADOS DE CONCRETO DE 14X19X39CM (ESPESSURA 14CM), PARA EDIFICAÇÃO HABITACIONAL UNIFAMILIAR (CASA) E EDIFICAÇÃO PÚBLICA PADRÃO. AF_12/2014</v>
          </cell>
        </row>
        <row r="2855">
          <cell r="E2855" t="str">
            <v>PAREDE COM PLACAS DE GESSO ACARTONADO (DRYWALL), PARA USO INTERNO, COM DUAS FACES SIMPLES E ESTRUTURA METÁLICA COM GUIAS SIMPLES, SEM VÃOS. AF_06/2017_P</v>
          </cell>
        </row>
        <row r="2856">
          <cell r="E2856" t="str">
            <v>PAREDE COM PLACAS DE GESSO ACARTONADO (DRYWALL), PARA USO INTERNO, COM DUAS FACES SIMPLES E ESTRUTURA METÁLICA COM GUIAS SIMPLES, COM VÃOS AF_06/2017_P</v>
          </cell>
        </row>
        <row r="2857">
          <cell r="E2857" t="str">
            <v>PAREDE COM PLACAS DE GESSO ACARTONADO (DRYWALL), PARA USO INTERNO, COM DUAS FACES SIMPLES E ESTRUTURA METÁLICA COM GUIAS DUPLAS, SEM VÃOS. AF_06/2017_P</v>
          </cell>
        </row>
        <row r="2858">
          <cell r="E2858" t="str">
            <v>PAREDE COM PLACAS DE GESSO ACARTONADO (DRYWALL), PARA USO INTERNO, COM DUAS FACES SIMPLES E ESTRUTURA METÁLICA COM GUIAS DUPLAS, COM VÃOS. AF_06/2017_P</v>
          </cell>
        </row>
        <row r="2859">
          <cell r="E2859" t="str">
            <v>PAREDE COM PLACAS DE GESSO ACARTONADO (DRYWALL), PARA USO INTERNO, COM UMA FACE SIMPLES E OUTRA FACE DUPLA E ESTRUTURA METÁLICA COM GUIAS SIMPLES, SEM VÃOS. AF_06/2017_P</v>
          </cell>
        </row>
        <row r="2860">
          <cell r="E2860" t="str">
            <v>PAREDE COM PLACAS DE GESSO ACARTONADO (DRYWALL), PARA USO INTERNO, COM UMA FACE SIMPLES E OUTRA FACE DUPLA E ESTRUTURA METÁLICA COM GUIAS SIMPLES, COM VÃOS. AF_06/2017_P</v>
          </cell>
        </row>
        <row r="2861">
          <cell r="E2861" t="str">
            <v>PAREDE COM PLACAS DE GESSO ACARTONADO (DRYWALL), PARA USO INTERNO COM UMA FACE SIMPLES E OUTRA FACE DUPLA E ESTRUTURA METÁLICA COM GUIAS DUPLAS, SEM VÃOS. AF_06/2017_P</v>
          </cell>
        </row>
        <row r="2862">
          <cell r="E2862" t="str">
            <v>PAREDE COM PLACAS DE GESSO ACARTONADO (DRYWALL), PARA USO INTERNO, COM UMA FACE SIMPLES E OUTRA FACE DUPLA E   ESTRUTURA METÁLICA COM GUIAS DUPLAS, COM VÃOS. AF_06/2017_P</v>
          </cell>
        </row>
        <row r="2863">
          <cell r="E2863" t="str">
            <v>PAREDE COM PLACAS DE GESSO ACARTONADO (DRYWALL), PARA USO INTERNO, COM DUAS FACES DUPLAS E ESTRUTURA METÁLICA COM GUIAS SIMPLES, SEM VÃOS. AF_06/2017_P</v>
          </cell>
        </row>
        <row r="2864">
          <cell r="E2864" t="str">
            <v>PAREDE COM PLACAS DE GESSO ACARTONADO (DRYWALL), PARA USO INTERNO, COM DUAS FACES DUPLAS E ESTRUTURA METÁLICA COM GUIAS SIMPLES, COM VÃOS. AF_06/2017_P</v>
          </cell>
        </row>
        <row r="2865">
          <cell r="E2865" t="str">
            <v>PAREDE COM PLACAS DE GESSO ACARTONADO (DRYWALL), PARA USO INTERNO COM DUAS FACES DUPLAS E ESTRUTURA METÁLICA COM GUIAS DUPLAS, SEM VÃOS. AF_06/2017</v>
          </cell>
        </row>
        <row r="2866">
          <cell r="E2866" t="str">
            <v>PAREDE COM PLACAS DE GESSO ACARTONADO (DRYWALL), PARA USO INTERNO, COM DUAS FACES DUPLAS E ESTRUTURA METÁLICA COM GUIAS DUPLAS, COM VÃOS. AF_06/2017_P</v>
          </cell>
        </row>
        <row r="2867">
          <cell r="E2867" t="str">
            <v>PAREDE COM PLACAS DE GESSO ACARTONADO (DRYWALL), PARA USO INTERNO, COM UMA FACE SIMPLES E ESTRUTURA METÁLICA COM GUIAS SIMPLES, SEM VÃOS. AF_06/2017_P</v>
          </cell>
        </row>
        <row r="2868">
          <cell r="E2868" t="str">
            <v>PAREDE COM PLACAS DE GESSO ACARTONADO (DRYWALL), PARA USO INTERNO, COM UMA FACE SIMPLES E ESTRUTURA METÁLICA COM GUIAS SIMPLES, COM VÃOS. AF_06/2017_P</v>
          </cell>
        </row>
        <row r="2869">
          <cell r="E2869" t="str">
            <v>INSTALAÇÃO DE ISOLAMENTO COM LÃ DE ROCHA EM PAREDES DRYWALL. AF_06/2017</v>
          </cell>
        </row>
        <row r="2870">
          <cell r="E2870" t="str">
            <v>INSTALAÇÃO DE REFORÇO METÁLICO EM PAREDE DRYWALL. AF_06/2017</v>
          </cell>
        </row>
        <row r="2871">
          <cell r="E2871" t="str">
            <v>INSTALAÇÃO DE REFORÇO DE MADEIRA EM PAREDE DRYWALL. AF_06/2017</v>
          </cell>
        </row>
        <row r="2872">
          <cell r="E2872" t="str">
            <v>DIVISÓRIA FIXA EM VIDRO TEMPERADO 10 MM, SEM ABERTURA. AF_01/2021</v>
          </cell>
        </row>
        <row r="2873">
          <cell r="E2873" t="str">
            <v>DIVISORIA SANITÁRIA, TIPO CABINE, EM GRANITO CINZA POLIDO, ESP = 3CM, ASSENTADO COM ARGAMASSA COLANTE AC III-E, EXCLUSIVE FERRAGENS. AF_01/2021</v>
          </cell>
        </row>
        <row r="2874">
          <cell r="E2874" t="str">
            <v>DIVISORIA SANITÁRIA, TIPO CABINE, EM MÁRMORE BRANCO POLIDO, ESP = 3CM, ASSENTADO COM ARGAMASSA COLANTE AC III-E, EXCLUSIVE FERRAGENS. AF_01/2021</v>
          </cell>
        </row>
        <row r="2875">
          <cell r="E2875" t="str">
            <v>TAPA VISTA DE MICTÓRIO EM GRANITO CINZA POLIDO, ESP = 3CM, ASSENTADO COM ARGAMASSA COLANTE AC III-E . AF_01/2021</v>
          </cell>
        </row>
        <row r="2876">
          <cell r="E2876" t="str">
            <v>TAPA VISTA DE MICTÓRIO EM MÁRMORE BRANCO POLIDO, ESP = 3CM, ASSENTADO COM ARGAMASSA COLANTE AC III-E . AF_01/2021</v>
          </cell>
        </row>
        <row r="2877">
          <cell r="E2877" t="str">
            <v>DIVISORIA SANITÁRIA, TIPO CABINE, EM PAINEL DE GRANILITE, ESP = 3CM, ASSENTADO COM ARGAMASSA COLANTE AC III-E, EXCLUSIVE FERRAGENS. AF_01/2021</v>
          </cell>
        </row>
        <row r="2878">
          <cell r="E2878" t="str">
            <v>TAPA VISTA DE MICTÓRIO EM PAINEL DE GRANILITE, ESP = 3CM, ASSENTADO COM ARGAMASSA COLANTE AC III-E . AF_01/2021</v>
          </cell>
        </row>
        <row r="2879">
          <cell r="E2879" t="str">
            <v>EXECUÇÃO DE TAPA BURACO COM APLICAÇÃO DE CONCRETO ASFÁLTICO (USINAGEM PRÓPRIA) E PINTURA DE LIGAÇÃO. AF_12/2020</v>
          </cell>
        </row>
        <row r="2880">
          <cell r="E2880" t="str">
            <v>EXECUÇÃO DE TAPA BURACO COM APLICAÇÃO DE PRÉ MISTURADO A FRIO (USINAGEM PRÓPRIA) E PINTURA DE LIGAÇÃO. AF_12/2020</v>
          </cell>
        </row>
        <row r="2881">
          <cell r="E2881" t="str">
            <v>RECOMPOSIÇÃO DE REVESTIMENTO EM CONCRETO ASFÁLTICO (USINAGEM PRÓPRIA), PARA O FECHAMENTO DE VALAS. AF_12/2020</v>
          </cell>
        </row>
        <row r="2882">
          <cell r="E2882" t="str">
            <v>RECOMPOSIÇÃO DE REVESTIMENTO EM PRÉ MISTURADO A FRIO (USINAGEM PRÓPRIA), PARA FECHAMENTO DE VALAS. AF_12/2020</v>
          </cell>
        </row>
        <row r="2883">
          <cell r="E2883" t="str">
            <v>RECOMPOSIÇÃO DE PAVIMENTOS EM PEDRA POLIÉDRICA, REJUNTAMENTO COM PÓ DE PEDRA, COM REAPROVEITAMENTO DAS PEDRAS POLIÉDRICAS PARA O FECHAMENTO DE VALAS. AF_12/2020</v>
          </cell>
        </row>
        <row r="2884">
          <cell r="E2884" t="str">
            <v>RECOMPOSIÇÃO DE PAVIMENTO EM PEDRAS POLIÉDRICAS, REJUNTAMENTO COM PEDRISCO E EMULSÃO ASFÁLTICA COM REAPROVEITAMENTO DAS PEDRAS POLIÉDRICAS, PARA O FECHAMENTO DE VALAS. AF_12/2020</v>
          </cell>
        </row>
        <row r="2885">
          <cell r="E2885" t="str">
            <v>RECOMPOSIÇÃO DE PAVIMENTO EM PEDRAS POLIÉDRICAS, REJUNTAMENTO COM ARGAMASSA, COM REAPROVEITAMENTO DAS PEDRAS POLIÉDRICAS, PARA O FECHAMENTO DE VALAS. AF_12/2020</v>
          </cell>
        </row>
        <row r="2886">
          <cell r="E2886" t="str">
            <v>RECOMPOSIÇÃO DE PAVIMENTO EM PARALELEPÍPEDOS, REJUNTAMENTO COM PÓ DE PEDRA, COM REAPROVEITAMENTO DOS PARALELEPÍPEDOS, PARA O FECHAMENTO DE VALAS. AF_12/2020</v>
          </cell>
        </row>
        <row r="2887">
          <cell r="E2887" t="str">
            <v>RECOMPOSIÇÃO DE PAVIMENTO EM PARALELEPÍPEDOS, REJUNTAMENTO COM PEDRISCO E EMULSÃO ASFÁLTICA, COM REAPROVEITAMENTO DOS PARALELEPÍPEDOS, PARA O FECHAMENTO DE VALAS. AF_12/2020</v>
          </cell>
        </row>
        <row r="2888">
          <cell r="E2888" t="str">
            <v>RECOMPOSIÇÃO DE PAVIMENTO EM PARALELEPÍPEDOS, REJUNTAMENTO COM ARGAMASSA, COM REAPROVEITAMENTO DOS PARALELEPÍPEDOS, PARA O FECHAMENTO DE VALAS. AF_12/2020</v>
          </cell>
        </row>
        <row r="2889">
          <cell r="E2889" t="str">
            <v>RECOMPOSIÇÃO DE PAVIMENTO EM PISO INTERTRAVADO SEXTAVADO, COM REAPROVEITAMENTO DOS BLOCOS SEXTAVADO, PARA O FECHAMENTO DE VALAS. AF_12/2020</v>
          </cell>
        </row>
        <row r="2890">
          <cell r="E2890" t="str">
            <v>RECOMPOSIÇÃO DE PAVIMENTO EM PISO INTERTRAVADO, COM REAPROVEITAMENTO DOS BLOCOS INTERTRAVADOS, PARA O FECHAMENTO DE VALAS. AF_12/2020</v>
          </cell>
        </row>
        <row r="2891">
          <cell r="E2891" t="str">
            <v>RECOMPOSIÇÃO DE BASE E OU SUB-BASE PARA REMENDO PROFUNDO DE SOLO COM CIMENTO (TEOR DE 8%). AF_12/2020</v>
          </cell>
        </row>
        <row r="2892">
          <cell r="E2892" t="str">
            <v>REASSENTAMENTO DE PARALELEPÍPEDOS, REJUNTAMENTO COM PÓ DE PEDRA, COM REAPROVEITAMENTO DOS PARALELEPÍPEDOS. AF_12/2020</v>
          </cell>
        </row>
        <row r="2893">
          <cell r="E2893" t="str">
            <v>REASSENTAMENTO DE PARALELEPÍPEDOS, REJUNTAMENTO COM PEDRISCO E EMULSÃO ASFÁLTICA, COM REAPROVEITAMENTO DOS PARALELEPÍPEDOS. AF_12/2020_P</v>
          </cell>
        </row>
        <row r="2894">
          <cell r="E2894" t="str">
            <v>REASSENTAMENTO DE PARALELEPÍPEDOS, REJUNTAMENTO COM ARGAMASSA, COM REAPROVEITAMENTO DOS PARALELEPÍPEDOS. AF_12/2020</v>
          </cell>
        </row>
        <row r="2895">
          <cell r="E2895" t="str">
            <v>REASSENTAMENTO DE PEDRAS POLIÉDRICAS, REJUNTAMENTO COM PÓ DE PEDRA, COM REAPROVEITAMENTO DAS PEDRAS POLIÉDRICAS. AF_12/2020</v>
          </cell>
        </row>
        <row r="2896">
          <cell r="E2896" t="str">
            <v>REASSENTAMENTO DE PEDRAS POLIÉDRICAS, REJUNTAMENTO COM PEDRISCO E EMULSÃO ASFÁLTICA, COM REAPROVEITAMENTO DAS PEDRAS POLIÉDRICAS. AF_12/2020_P</v>
          </cell>
        </row>
        <row r="2897">
          <cell r="E2897" t="str">
            <v>REASSENTAMENTO DE PEDRAS POLIÉDRICAS, REJUNTAMENTO COM ARGAMASSA, COM REAPROVEITAMENTO DAS PEDRAS POLIÉDRICAS. AF_12/2020</v>
          </cell>
        </row>
        <row r="2898">
          <cell r="E2898" t="str">
            <v>REASSENTAMENTO DE BLOCOS PISOGRAMA PARA PISO INTERTRAVADO, COM REAPROVEITAMENTO DOS BLOCOS PISOGRAMA. AF_12/2020</v>
          </cell>
        </row>
        <row r="2899">
          <cell r="E2899" t="str">
            <v>REASSENTAMENTO DE BLOCOS SEXTAVADO PARA PISO INTERTRAVADO, ESPESSURA DE 6 CM, EM CALÇADA, COM REAPROVEITAMENTO DOS BLOCOS SEXTAVADOS. AF_12/2020</v>
          </cell>
        </row>
        <row r="2900">
          <cell r="E2900" t="str">
            <v>REASSENTAMENTO DE BLOCOS SEXTAVADO PARA PISO INTERTRAVADO, ESPESSURA DE 6 CM, EM VIA/ESTACIONAMENTO, COM REAPROVEITAMENTO DOS BLOCOS SEXTAVADO. AF_12/2020</v>
          </cell>
        </row>
        <row r="2901">
          <cell r="E2901" t="str">
            <v>REASSENTAMENTO DE BLOCOS SEXTAVADO PARA PISO INTERTRAVADO, ESPESSURA DE 8 CM, EM VIA/ESTACIONAMENTO, COM REAPROVEITAMENTO DOS BLOCOS SEXTAVADO. AF_12/2020</v>
          </cell>
        </row>
        <row r="2902">
          <cell r="E2902" t="str">
            <v>REASSENTAMENTO DE BLOCOS SEXTAVADO PARA PISO INTERTRAVADO, ESPESSURA DE 10 CM, EM VIA/ESTACIONAMENTO, COM REAPROVEITAMENTO DOS BLOCOS SEXTAVADO. AF_12/2020</v>
          </cell>
        </row>
        <row r="2903">
          <cell r="E2903" t="str">
            <v>REASSENTAMENTO DE BLOCOS RETANGULAR PARA PISO INTERTRAVADO, ESPESSURA DE 4  CM, EM CALÇADA, COM REAPROVEITAMENTO DOS BLOCOS RETANGULAR. AF_12/2020</v>
          </cell>
        </row>
        <row r="2904">
          <cell r="E2904" t="str">
            <v>REASSENTAMENTO DE BLOCOS RETANGULAR PARA PISO INTERTRAVADO, ESPESSURA DE 6 CM, EM CALÇADA, COM REAPROVEITAMENTO DOS BLOCOS RETANGULAR. AF_12/2020</v>
          </cell>
        </row>
        <row r="2905">
          <cell r="E2905" t="str">
            <v>REASSENTAMENTO DE BLOCOS RETANGULAR PARA PISO INTERTRAVADO, ESPESSURA DE 6 CM, EM VIA/ESTACIONAMENTO, COM REAPROVEITAMENTO DOS BLOCOS RETANGULAR. AF_12/2020</v>
          </cell>
        </row>
        <row r="2906">
          <cell r="E2906" t="str">
            <v>REASSENTAMENTO DE BLOCOS RETANGULAR PARA PISO INTERTRAVADO, ESPESSURA DE 8 CM, EM VIA/ESTACIONAMENTO, COM REAPROVEITAMENTO DOS BLOCOS RETANGULAR. AF_12/2020</v>
          </cell>
        </row>
        <row r="2907">
          <cell r="E2907" t="str">
            <v>REASSENTAMENTO DE BLOCOS RETANGULAR PARA PISO INTERTRAVADO, ESPESSURA DE 10 CM, EM VIA/ESTACIONAMENTO, COM REAPROVEITAMENTO DOS BLOCOS RETANGULAR. AF_12/2020</v>
          </cell>
        </row>
        <row r="2908">
          <cell r="E2908" t="str">
            <v>REASSENTAMENTO DE BLOCOS 16 FACES PARA PISO INTERTRAVADO, ESPESSURA DE 4  CM, EM CALÇADA, COM REAPROVEITAMENTO DOS BLOCOS 16 FACES. AF_12/2020</v>
          </cell>
        </row>
        <row r="2909">
          <cell r="E2909" t="str">
            <v>REASSENTAMENTO DE BLOCOS 16 FACES PARA PISO INTERTRAVADO, ESPESSURA DE 6 CM, EM CALÇADA, COM REAPROVEITAMENTO DOS BLOCOS 16 FACES. AF_12/2020</v>
          </cell>
        </row>
        <row r="2910">
          <cell r="E2910" t="str">
            <v>REASSENTAMENTO DE BLOCOS 16 FACES PARA PISO INTERTRAVADO, ESPESSURA DE 6 CM, EM VIA/ESTACIONAMENTO, COM REAPROVEITAMENTO DOS BLOCOS 16 FACES. AF_12/2020</v>
          </cell>
        </row>
        <row r="2911">
          <cell r="E2911" t="str">
            <v>REASSENTAMENTO DE BLOCOS 16 FACES PARA PISO INTERTRAVADO, ESPESSURA DE 8 CM, EM VIA/ESTACIONAMENTO, COM REAPROVEITAMENTO DOS BLOCOS 16 FACES. AF_12/2020</v>
          </cell>
        </row>
        <row r="2912">
          <cell r="E2912" t="str">
            <v>REASSENTAMENTO DE BLOCOS 16 FACES PARA PISO INTERTRAVADO, ESPESSURA DE 10 CM, EM VIA/ESTACIONAMENTO, COM REAPROVEITAMENTO DOS BLOCOS 16 FACES. AF_12/2020</v>
          </cell>
        </row>
        <row r="2913">
          <cell r="E2913" t="str">
            <v>EXECUÇÃO DE TAPA BURACO COM APLICAÇÃO DE CONCRETO ASFÁLTICO (AQUISIÇÃO EM USINA) E PINTURA DE LIGAÇÃO. AF_12/2020</v>
          </cell>
        </row>
        <row r="2914">
          <cell r="E2914" t="str">
            <v>RECOMPOSIÇÃO DE REVESTIMENTO EM CONCRETO ASFÁLTICO (AQUISIÇÃO EM USINA), PARA O FECHAMENTO DE VALAS. AF_12/2020</v>
          </cell>
        </row>
        <row r="2915">
          <cell r="E2915" t="str">
            <v>EXECUÇÃO DE IMPRIMAÇÃO IMPERMEABILIZANTE COM ASFALTO DILUÍDO CM-30, PARA O FECHAMENTO DE VALAS. AF_12/2020</v>
          </cell>
        </row>
        <row r="2916">
          <cell r="E2916" t="str">
            <v>EXECUÇÃO DE PINTURA DE LIGAÇÃO COM EMULSÃO ASFÁLTICA RR-2C, PARA O FECHAMENTO DE VALAS. AF_12/2020</v>
          </cell>
        </row>
        <row r="2917">
          <cell r="E2917" t="str">
            <v>SINALIZACAO HORIZONTAL COM TINTA RETRORREFLETIVA A BASE DE RESINA ACRILICA COM MICROESFERAS DE VIDRO</v>
          </cell>
        </row>
        <row r="2918">
          <cell r="E2918" t="str">
            <v>CAIACAO EM MEIO FIO</v>
          </cell>
        </row>
        <row r="2919">
          <cell r="E2919" t="str">
            <v>APLICAÇÃO MANUAL DE FUNDO SELADOR ACRÍLICO EM PANOS COM PRESENÇA DE VÃOS DE EDIFÍCIOS DE MÚLTIPLOS PAVIMENTOS. AF_06/2014</v>
          </cell>
        </row>
        <row r="2920">
          <cell r="E2920" t="str">
            <v>APLICAÇÃO MANUAL DE FUNDO SELADOR ACRÍLICO EM PANOS CEGOS DE FACHADA (SEM PRESENÇA DE VÃOS) DE EDIFÍCIOS DE MÚLTIPLOS PAVIMENTOS. AF_06/2014</v>
          </cell>
        </row>
        <row r="2921">
          <cell r="E2921" t="str">
            <v>APLICAÇÃO MANUAL DE FUNDO SELADOR ACRÍLICO EM SUPERFÍCIES EXTERNAS DE SACADA DE EDIFÍCIOS DE MÚLTIPLOS PAVIMENTOS. AF_06/2014</v>
          </cell>
        </row>
        <row r="2922">
          <cell r="E2922" t="str">
            <v>APLICAÇÃO MANUAL DE FUNDO SELADOR ACRÍLICO EM SUPERFÍCIES INTERNAS DA SACADA DE EDIFÍCIOS DE MÚLTIPLOS PAVIMENTOS. AF_06/2014</v>
          </cell>
        </row>
        <row r="2923">
          <cell r="E2923" t="str">
            <v>APLICAÇÃO MANUAL DE FUNDO SELADOR ACRÍLICO EM PAREDES EXTERNAS DE CASAS. AF_06/2014</v>
          </cell>
        </row>
        <row r="2924">
          <cell r="E2924" t="str">
            <v>APLICAÇÃO MANUAL DE PINTURA COM TINTA TEXTURIZADA ACRÍLICA EM PANOS COM PRESENÇA DE VÃOS DE EDIFÍCIOS DE MÚLTIPLOS PAVIMENTOS, UMA COR. AF_06/2014</v>
          </cell>
        </row>
        <row r="2925">
          <cell r="E2925" t="str">
            <v>APLICAÇÃO MANUAL DE PINTURA COM TINTA TEXTURIZADA ACRÍLICA EM PANOS CEGOS DE FACHADA (SEM PRESENÇA DE VÃOS) DE EDIFÍCIOS DE MÚLTIPLOS PAVIMENTOS, UMA COR. AF_06/2014</v>
          </cell>
        </row>
        <row r="2926">
          <cell r="E2926" t="str">
            <v>APLICAÇÃO MANUAL DE PINTURA COM TINTA TEXTURIZADA ACRÍLICA EM SUPERFÍCIES EXTERNAS DE SACADA DE EDIFÍCIOS DE MÚLTIPLOS PAVIMENTOS, UMA COR. AF_06/2014</v>
          </cell>
        </row>
        <row r="2927">
          <cell r="E2927" t="str">
            <v>APLICAÇÃO MANUAL DE PINTURA COM TINTA TEXTURIZADA ACRÍLICA EM SUPERFÍCIES INTERNAS DA SACADA DE EDIFÍCIOS DE MÚLTIPLOS PAVIMENTOS, UMA COR. AF_06/2014</v>
          </cell>
        </row>
        <row r="2928">
          <cell r="E2928" t="str">
            <v>APLICAÇÃO MANUAL DE PINTURA COM TINTA TEXTURIZADA ACRÍLICA EM PAREDES EXTERNAS DE CASAS, UMA COR. AF_06/2014</v>
          </cell>
        </row>
        <row r="2929">
          <cell r="E2929" t="str">
            <v>APLICAÇÃO MANUAL DE PINTURA COM TINTA TEXTURIZADA ACRÍLICA EM PANOS COM PRESENÇA DE VÃOS DE EDIFÍCIOS DE MÚLTIPLOS PAVIMENTOS, DUAS CORES. AF_06/2014</v>
          </cell>
        </row>
        <row r="2930">
          <cell r="E2930" t="str">
            <v>APLICAÇÃO MANUAL DE PINTURA COM TINTA TEXTURIZADA ACRÍLICA EM PANOS CEGOS DE FACHADA (SEM PRESENÇA DE VÃOS) DE EDIFÍCIOS DE MÚLTIPLOS PAVIMENTOS, DUAS CORES. AF_06/2014</v>
          </cell>
        </row>
        <row r="2931">
          <cell r="E2931" t="str">
            <v>APLICAÇÃO MANUAL DE PINTURA COM TINTA TEXTURIZADA ACRÍLICA EM SUPERFÍCIES EXTERNAS DE SACADA DE EDIFÍCIOS DE MÚLTIPLOS PAVIMENTOS, DUAS CORES. AF_06/2014</v>
          </cell>
        </row>
        <row r="2932">
          <cell r="E2932" t="str">
            <v>APLICAÇÃO MANUAL DE PINTURA COM TINTA TEXTURIZADA ACRÍLICA EM SUPERFÍCIES INTERNAS DA SACADA DE EDIFÍCIOS DE MÚLTIPLOS PAVIMENTOS, DUAS CORES. AF_06/2014</v>
          </cell>
        </row>
        <row r="2933">
          <cell r="E2933" t="str">
            <v>APLICAÇÃO MANUAL DE PINTURA COM TINTA TEXTURIZADA ACRÍLICA EM PAREDES EXTERNAS DE CASAS, DUAS CORES. AF_06/2014</v>
          </cell>
        </row>
        <row r="2934">
          <cell r="E2934" t="str">
            <v>APLICAÇÃO MANUAL DE PINTURA COM TINTA TEXTURIZADA ACRÍLICA EM MOLDURAS DE EPS, PRÉ-FABRICADOS, OU OUTROS. AF_06/2014</v>
          </cell>
        </row>
        <row r="2935">
          <cell r="E2935" t="str">
            <v>APLICAÇÃO DE FUNDO SELADOR LÁTEX PVA EM TETO, UMA DEMÃO. AF_06/2014</v>
          </cell>
        </row>
        <row r="2936">
          <cell r="E2936" t="str">
            <v>APLICAÇÃO DE FUNDO SELADOR LÁTEX PVA EM PAREDES, UMA DEMÃO. AF_06/2014</v>
          </cell>
        </row>
        <row r="2937">
          <cell r="E2937" t="str">
            <v>APLICAÇÃO DE FUNDO SELADOR ACRÍLICO EM TETO, UMA DEMÃO. AF_06/2014</v>
          </cell>
        </row>
        <row r="2938">
          <cell r="E2938" t="str">
            <v>APLICAÇÃO DE FUNDO SELADOR ACRÍLICO EM PAREDES, UMA DEMÃO. AF_06/2014</v>
          </cell>
        </row>
        <row r="2939">
          <cell r="E2939" t="str">
            <v>APLICAÇÃO MANUAL DE PINTURA COM TINTA LÁTEX PVA EM TETO, DUAS DEMÃOS. AF_06/2014</v>
          </cell>
        </row>
        <row r="2940">
          <cell r="E2940" t="str">
            <v>APLICAÇÃO MANUAL DE PINTURA COM TINTA LÁTEX PVA EM PAREDES, DUAS DEMÃOS. AF_06/2014</v>
          </cell>
        </row>
        <row r="2941">
          <cell r="E2941" t="str">
            <v>APLICAÇÃO MANUAL DE PINTURA COM TINTA LÁTEX ACRÍLICA EM TETO, DUAS DEMÃOS. AF_06/2014</v>
          </cell>
        </row>
        <row r="2942">
          <cell r="E2942" t="str">
            <v>APLICAÇÃO MANUAL DE PINTURA COM TINTA LÁTEX ACRÍLICA EM PAREDES, DUAS DEMÃOS. AF_06/2014</v>
          </cell>
        </row>
        <row r="2943">
          <cell r="E2943" t="str">
            <v>APLICAÇÃO MECÂNICA DE PINTURA COM TINTA LÁTEX PVA EM TETO, DUAS DEMÃOS. AF_06/2014</v>
          </cell>
        </row>
        <row r="2944">
          <cell r="E2944" t="str">
            <v>APLICAÇÃO MECÂNICA DE PINTURA COM TINTA LÁTEX PVA EM PAREDES, DUAS DEMÃOS. AF_06/2014</v>
          </cell>
        </row>
        <row r="2945">
          <cell r="E2945" t="str">
            <v>APLICAÇÃO MECÂNICA DE PINTURA COM TINTA LÁTEX ACRÍLICA EM TETO, DUAS DEMÃOS. AF_06/2014</v>
          </cell>
        </row>
        <row r="2946">
          <cell r="E2946" t="str">
            <v>APLICAÇÃO MECÂNICA DE PINTURA COM TINTA LÁTEX ACRÍLICA EM PAREDES, DUAS DEMÃOS. AF_06/2014</v>
          </cell>
        </row>
        <row r="2947">
          <cell r="E2947" t="str">
            <v>APLICAÇÃO E LIXAMENTO DE MASSA LÁTEX EM TETO, UMA DEMÃO. AF_06/2014</v>
          </cell>
        </row>
        <row r="2948">
          <cell r="E2948" t="str">
            <v>APLICAÇÃO E LIXAMENTO DE MASSA LÁTEX EM PAREDES, UMA DEMÃO. AF_06/2014</v>
          </cell>
        </row>
        <row r="2949">
          <cell r="E2949" t="str">
            <v>APLICAÇÃO E LIXAMENTO DE MASSA LÁTEX EM TETO, DUAS DEMÃOS. AF_06/2014</v>
          </cell>
        </row>
        <row r="2950">
          <cell r="E2950" t="str">
            <v>APLICAÇÃO E LIXAMENTO DE MASSA LÁTEX EM PAREDES, DUAS DEMÃOS. AF_06/2014</v>
          </cell>
        </row>
        <row r="2951">
          <cell r="E2951" t="str">
            <v>TEXTURA ACRÍLICA, APLICAÇÃO MANUAL EM PAREDE, UMA DEMÃO. AF_09/2016</v>
          </cell>
        </row>
        <row r="2952">
          <cell r="E2952" t="str">
            <v>TEXTURA ACRÍLICA, APLICAÇÃO MANUAL EM TETO, UMA DEMÃO. AF_09/2016</v>
          </cell>
        </row>
        <row r="2953">
          <cell r="E2953" t="str">
            <v>APLICAÇÃO MANUAL DE TINTA LÁTEX ACRÍLICA EM PANOS COM PRESENÇA DE VÃOS DE EDIFÍCIOS DE MÚLTIPLOS PAVIMENTOS, DUAS DEMÃOS. AF_11/2016</v>
          </cell>
        </row>
        <row r="2954">
          <cell r="E2954" t="str">
            <v>APLICAÇÃO MANUAL DE TINTA LÁTEX ACRÍLICA EM PANOS SEM PRESENÇA DE VÃOS DE EDIFÍCIOS DE MÚLTIPLOS PAVIMENTOS, DUAS DEMÃOS. AF_11/2016</v>
          </cell>
        </row>
        <row r="2955">
          <cell r="E2955" t="str">
            <v>APLICAÇÃO MANUAL DE TINTA LÁTEX ACRÍLICA EM SUPERFÍCIES EXTERNAS DE SACADA DE EDIFÍCIOS DE MÚLTIPLOS PAVIMENTOS, DUAS DEMÃOS. AF_11/2016</v>
          </cell>
        </row>
        <row r="2956">
          <cell r="E2956" t="str">
            <v>APLICAÇÃO MANUAL DE TINTA LÁTEX ACRÍLICA EM SUPERFÍCIES INTERNAS DE SACADA DE EDIFÍCIOS DE MÚLTIPLOS PAVIMENTOS, DUAS DEMÃOS. AF_11/2016</v>
          </cell>
        </row>
        <row r="2957">
          <cell r="E2957" t="str">
            <v>APLICAÇÃO MANUAL DE TINTA LÁTEX ACRÍLICA EM PAREDE EXTERNAS DE CASAS, DUAS DEMÃOS. AF_11/2016</v>
          </cell>
        </row>
        <row r="2958">
          <cell r="E2958" t="str">
            <v>APLICAÇÃO MANUAL DE MASSA ACRÍLICA EM PANOS DE FACHADA COM PRESENÇA DE VÃOS, DE EDIFÍCIOS DE MÚLTIPLOS PAVIMENTOS, UMA DEMÃO. AF_05/2017</v>
          </cell>
        </row>
        <row r="2959">
          <cell r="E2959" t="str">
            <v>APLICAÇÃO MANUAL DE MASSA ACRÍLICA EM PANOS DE FACHADA SEM PRESENÇA DE VÃOS, DE EDIFÍCIOS DE MÚLTIPLOS PAVIMENTOS, UMA DEMÃO. AF_05/2017</v>
          </cell>
        </row>
        <row r="2960">
          <cell r="E2960" t="str">
            <v>APLICAÇÃO MANUAL DE MASSA ACRÍLICA EM SUPERFÍCIES EXTERNAS DE SACADA DE EDIFÍCIOS DE MÚLTIPLOS PAVIMENTOS, UMA DEMÃO. AF_05/2017</v>
          </cell>
        </row>
        <row r="2961">
          <cell r="E2961" t="str">
            <v>APLICAÇÃO MANUAL DE MASSA ACRÍLICA EM SUPERFÍCIES INTERNAS DE SACADA DE EDIFÍCIOS DE MÚLTIPLOS PAVIMENTOS, UMA DEMÃO. AF_05/2017</v>
          </cell>
        </row>
        <row r="2962">
          <cell r="E2962" t="str">
            <v>APLICAÇÃO MANUAL DE MASSA ACRÍLICA EM PAREDES EXTERNAS DE CASAS, UMA DEMÃO. AF_05/2017</v>
          </cell>
        </row>
        <row r="2963">
          <cell r="E2963" t="str">
            <v>APLICAÇÃO MANUAL DE MASSA ACRÍLICA EM PANOS DE FACHADA COM PRESENÇA DE VÃOS, DE EDIFÍCIOS DE MÚLTIPLOS PAVIMENTOS, DUAS DEMÃOS. AF_05/2017</v>
          </cell>
        </row>
        <row r="2964">
          <cell r="E2964" t="str">
            <v>APLICAÇÃO MANUAL DE MASSA ACRÍLICA EM PANOS DE FACHADA SEM PRESENÇA DE VÃOS, DE EDIFÍCIOS DE MÚLTIPLOS PAVIMENTOS, DUAS DEMÃOS. AF_05/2017</v>
          </cell>
        </row>
        <row r="2965">
          <cell r="E2965" t="str">
            <v>APLICAÇÃO MANUAL DE MASSA ACRÍLICA EM SUPERFÍCIES EXTERNAS DE SACADA DE EDIFÍCIOS DE MÚLTIPLOS PAVIMENTOS, DUAS DEMÃOS. AF_05/2017</v>
          </cell>
        </row>
        <row r="2966">
          <cell r="E2966" t="str">
            <v>APLICAÇÃO MANUAL DE MASSA ACRÍLICA EM SUPERFÍCIES INTERNAS DE SACADA DE EDIFÍCIOS DE MÚLTIPLOS PAVIMENTOS, DUAS DEMÃOS. AF_05/2017</v>
          </cell>
        </row>
        <row r="2967">
          <cell r="E2967" t="str">
            <v>APLICAÇÃO MANUAL DE MASSA ACRÍLICA EM PAREDES EXTERNAS DE CASAS, DUAS DEMÃOS. AF_05/2017</v>
          </cell>
        </row>
        <row r="2968">
          <cell r="E2968" t="str">
            <v>LIXAMENTO DE MADEIRA PARA APLICAÇÃO DE FUNDO OU PINTURA. AF_01/2021</v>
          </cell>
        </row>
        <row r="2969">
          <cell r="E2969" t="str">
            <v>LIXAMENTO DE MASSA PARA MADEIRA. AF_01/2021</v>
          </cell>
        </row>
        <row r="2970">
          <cell r="E2970" t="str">
            <v>PINTURA FUNDO NIVELADOR ALQUÍDICO BRANCO EM MADEIRA. AF_01/2021</v>
          </cell>
        </row>
        <row r="2971">
          <cell r="E2971" t="str">
            <v>APLICAÇÃO MASSA ALQUÍDICA PARA MADEIRA, PARA PINTURA COM TINTA DE ACABAMENTO (PIGMENTADA). AF_01/2021</v>
          </cell>
        </row>
        <row r="2972">
          <cell r="E2972" t="str">
            <v>APLICAÇÃO MASSA EPÓXI PARA MADEIRA, PARA PINTURA COM TINTA PU DE ACABAMENTO (PIGMENTADA). AF_01/2021</v>
          </cell>
        </row>
        <row r="2973">
          <cell r="E2973" t="str">
            <v>PINTURA VERNIZ (INCOLOR) ALQUÍDICO EM MADEIRA, USO INTERNO E EXTERNO, 1 DEMÃO. AF_01/2021</v>
          </cell>
        </row>
        <row r="2974">
          <cell r="E2974" t="str">
            <v>PINTURA VERNIZ (INCOLOR) ALQUÍDICO EM MADEIRA, USO INTERNO, 1 DEMÃO. AF_01/2021</v>
          </cell>
        </row>
        <row r="2975">
          <cell r="E2975" t="str">
            <v>PINTURA VERNIZ (INCOLOR) POLIURETÂNICO (RESINA ALQUÍDICA MODIFICADA) EM MADEIRA, 1 DEMÃO. AF_01/2021</v>
          </cell>
        </row>
        <row r="2976">
          <cell r="E2976" t="str">
            <v>PINTURA TINTA DE ACABAMENTO (PIGMENTADA) A ÓLEO EM MADEIRA, 1 DEMÃO. AF_01/2021</v>
          </cell>
        </row>
        <row r="2977">
          <cell r="E2977" t="str">
            <v>PINTURA TINTA DE ACABAMENTO (PIGMENTADA) ESMALTE SINTÉTICO FOSCO EM MADEIRA, 1 DEMÃO. AF_01/2021</v>
          </cell>
        </row>
        <row r="2978">
          <cell r="E2978" t="str">
            <v>PINTURA TINTA DE ACABAMENTO (PIGMENTADA) ESMALTE SINTÉTICO ACETINADO EM MADEIRA, 1 DEMÃO. AF_01/2021</v>
          </cell>
        </row>
        <row r="2979">
          <cell r="E2979" t="str">
            <v>PINTURA TINTA DE ACABAMENTO (PIGMENTADA) ESMALTE SINTÉTICO BRILHANTE EM MADEIRA, 1 DEMÃO. AF_01/2021</v>
          </cell>
        </row>
        <row r="2980">
          <cell r="E2980" t="str">
            <v>PINTURA VERNIZ (INCOLOR) ALQUÍDICO EM MADEIRA, USO INTERNO E EXTERNO, 2 DEMÃOS. AF_01/2021</v>
          </cell>
        </row>
        <row r="2981">
          <cell r="E2981" t="str">
            <v>PINTURA VERNIZ (INCOLOR) ALQUÍDICO EM MADEIRA, USO INTERNO, 2 DEMÃOS. AF_01/2021</v>
          </cell>
        </row>
        <row r="2982">
          <cell r="E2982" t="str">
            <v>PINTURA VERNIZ (INCOLOR) POLIURETÂNICO (RESINA ALQUÍDICA MODIFICADA) EM MADEIRA, 2 DEMÃOS. AF_01/2021</v>
          </cell>
        </row>
        <row r="2983">
          <cell r="E2983" t="str">
            <v>PINTURA TINTA DE ACABAMENTO (PIGMENTADA) A ÓLEO EM MADEIRA, 2 DEMÃOS. AF_01/2021</v>
          </cell>
        </row>
        <row r="2984">
          <cell r="E2984" t="str">
            <v>PINTURA TINTA DE ACABAMENTO (PIGMENTADA) ESMALTE SINTÉTICO FOSCO EM MADEIRA, 2 DEMÃOS. AF_01/2021</v>
          </cell>
        </row>
        <row r="2985">
          <cell r="E2985" t="str">
            <v>PINTURA TINTA DE ACABAMENTO (PIGMENTADA) ESMALTE SINTÉTICO ACETINADO EM MADEIRA, 2 DEMÃOS. AF_01/2021</v>
          </cell>
        </row>
        <row r="2986">
          <cell r="E2986" t="str">
            <v>PINTURA TINTA DE ACABAMENTO (PIGMENTADA) ESMALTE SINTÉTICO BRILHANTE EM MADEIRA, 2 DEMÃOS. AF_01/2021</v>
          </cell>
        </row>
        <row r="2987">
          <cell r="E2987" t="str">
            <v>PINTURA VERNIZ (INCOLOR) ALQUÍDICO EM MADEIRA, USO INTERNO E EXTERNO, 3 DEMÃOS. AF_01/2021</v>
          </cell>
        </row>
        <row r="2988">
          <cell r="E2988" t="str">
            <v>PINTURA VERNIZ (INCOLOR) ALQUÍDICO EM MADEIRA, USO INTERNO, 3 DEMÃOS. AF_01/2021</v>
          </cell>
        </row>
        <row r="2989">
          <cell r="E2989" t="str">
            <v>PINTURA VERNIZ (INCOLOR) POLIURETÂNICO (RESINA ALQUÍDICA MODIFICADA) EM MADEIRA, 3 DEMÃOS. AF_01/2021</v>
          </cell>
        </row>
        <row r="2990">
          <cell r="E2990" t="str">
            <v>PINTURA TINTA DE ACABAMENTO (PIGMENTADA) A ÓLEO EM MADEIRA, 3 DEMÃOS. AF_01/2021</v>
          </cell>
        </row>
        <row r="2991">
          <cell r="E2991" t="str">
            <v>PINTURA TINTA DE ACABAMENTO (PIGMENTADA) ESMALTE SINTÉTICO FOSCO EM MADEIRA, 3 DEMÃOS. AF_01/2021</v>
          </cell>
        </row>
        <row r="2992">
          <cell r="E2992" t="str">
            <v>PINTURA TINTA DE ACABAMENTO (PIGMENTADA) ESMALTE SINTÉTICO ACETINADO EM MADEIRA, 3 DEMÃOS. AF_01/2021</v>
          </cell>
        </row>
        <row r="2993">
          <cell r="E2993" t="str">
            <v>PINTURA TINTA DE ACABAMENTO (PIGMENTADA) ESMALTE SINTÉTICO BRILHANTE EM MADEIRA, 3 DEMÃOS. AF_01/2021</v>
          </cell>
        </row>
        <row r="2994">
          <cell r="E2994" t="str">
            <v>PINTURA IMUNIZANTE PARA MADEIRA, 1 DEMÃO. AF_01/2021</v>
          </cell>
        </row>
        <row r="2995">
          <cell r="E2995" t="str">
            <v>PINTURA IMUNIZANTE PARA MADEIRA, 2 DEMÃOS. AF_01/2021</v>
          </cell>
        </row>
        <row r="2996">
          <cell r="E2996" t="str">
            <v>JATEAMENTO ABRASIVO COM GRANALHA DE AÇO EM PERFIL METÁLICO EM FÁBRICA. AF_01/2020</v>
          </cell>
        </row>
        <row r="2997">
          <cell r="E2997" t="str">
            <v>LIXAMENTO MANUAL EM SUPERFÍCIES METÁLICAS EM OBRA. AF_01/2020</v>
          </cell>
        </row>
        <row r="2998">
          <cell r="E2998" t="str">
            <v>COLOCAÇÃO DE FITA PROTETORA PARA PINTURA. AF_01/2020</v>
          </cell>
        </row>
        <row r="2999">
          <cell r="E2999" t="str">
            <v>PINTURA COM TINTA ALQUÍDICA DE FUNDO (TIPO ZARCÃO) PULVERIZADA SOBRE PERFIL METÁLICO EXECUTADO EM FÁBRICA (POR DEMÃO). AF_01/2020</v>
          </cell>
        </row>
        <row r="3000">
          <cell r="E3000" t="str">
            <v>PINTURA COM TINTA ALQUÍDICA DE FUNDO (TIPO ZARCÃO) APLICADA A ROLO OU PINCEL SOBRE PERFIL METÁLICO EXECUTADO EM FÁBRICA (POR DEMÃO). AF_01/2020</v>
          </cell>
        </row>
        <row r="3001">
          <cell r="E3001" t="str">
            <v>PINTURA COM TINTA ALQUÍDICA DE FUNDO (TIPO ZARCÃO) PULVERIZADA SOBRE SUPERFÍCIES METÁLICAS (EXCETO PERFIL) EXECUTADO EM OBRA (POR DEMÃO). AF_01/2020</v>
          </cell>
        </row>
        <row r="3002">
          <cell r="E3002" t="str">
            <v>PINTURA COM TINTA ALQUÍDICA DE FUNDO (TIPO ZARCÃO) APLICADA A ROLO OU PINCEL SOBRE SUPERFÍCIES METÁLICAS (EXCETO PERFIL) EXECUTADO EM OBRA (POR DEMÃO). AF_01/2020</v>
          </cell>
        </row>
        <row r="3003">
          <cell r="E3003" t="str">
            <v>PINTURA COM TINTA ALQUÍDICA DE FUNDO E ACABAMENTO (ESMALTE SINTÉTICO GRAFITE) PULVERIZADA SOBRE PERFIL METÁLICO EXECUTADO EM FÁBRICA (POR DEMÃO). AF_01/2020</v>
          </cell>
        </row>
        <row r="3004">
          <cell r="E3004" t="str">
            <v>PINTURA COM TINTA ALQUÍDICA DE FUNDO E ACABAMENTO (ESMALTE SINTÉTICO GRAFITE) APLICADA A ROLO OU PINCEL SOBRE PERFIL METÁLICO EXECUTADO EM FÁBRICA (POR DEMÃO). AF_01/2020</v>
          </cell>
        </row>
        <row r="3005">
          <cell r="E3005" t="str">
            <v>PINTURA COM TINTA ALQUÍDICA DE FUNDO E ACABAMENTO (ESMALTE SINTÉTICO GRAFITE) PULVERIZADA SOBRE SUPERFÍCIES METÁLICAS (EXCETO PERFIL) EXECUTADO EM OBRA (POR DEMÃO). AF_01/2020</v>
          </cell>
        </row>
        <row r="3006">
          <cell r="E3006" t="str">
            <v>PINTURA COM TINTA ALQUÍDICA DE FUNDO E ACABAMENTO (ESMALTE SINTÉTICO GRAFITE) APLICADA A ROLO OU PINCEL SOBRE SUPERFÍCIES METÁLICAS (EXCETO PERFIL) EXECUTADO EM OBRA (POR DEMÃO). AF_01/2020</v>
          </cell>
        </row>
        <row r="3007">
          <cell r="E3007" t="str">
            <v>PINTURA COM TINTA EPOXÍDICA DE FUNDO PULVERIZADA SOBRE PERFIL METÁLICO EXECUTADO EM FÁBRICA (POR DEMÃO). AF_01/2020</v>
          </cell>
        </row>
        <row r="3008">
          <cell r="E3008" t="str">
            <v>PINTURA COM TINTA EPOXÍDICA DE FUNDO APLICADA A ROLO OU PINCEL SOBRE PERFIL METÁLICO EXECUTADO EM FÁBRICA (POR DEMÃO). AF_01/2020</v>
          </cell>
        </row>
        <row r="3009">
          <cell r="E3009" t="str">
            <v>PINTURA COM TINTA EPOXÍDICA DE ACABAMENTO PULVERIZADA SOBRE PERFIL METÁLICO EXECUTADO EM FÁBRICA (POR DEMÃO). AF_01/2020</v>
          </cell>
        </row>
        <row r="3010">
          <cell r="E3010" t="str">
            <v>PINTURA COM TINTA EPOXÍDICA DE ACABAMENTO APLICADA A ROLO OU PINCEL SOBRE PERFIL METÁLICO EXECUTADO EM FÁBRICA (POR DEMÃO). AF_01/2020</v>
          </cell>
        </row>
        <row r="3011">
          <cell r="E3011" t="str">
            <v>PINTURA COM TINTA ACRÍLICA DE FUNDO PULVERIZADA SOBRE SUPERFÍCIES METÁLICAS (EXCETO PERFIL) EXECUTADO EM OBRA (POR DEMÃO). AF_01/2020</v>
          </cell>
        </row>
        <row r="3012">
          <cell r="E3012" t="str">
            <v>PINTURA COM TINTA ACRÍLICA DE FUNDO APLICADA A ROLO OU PINCEL SOBRE SUPERFÍCIES METÁLICAS (EXCETO PERFIL) EXECUTADO EM OBRA (POR DEMÃO). AF_01/2020</v>
          </cell>
        </row>
        <row r="3013">
          <cell r="E3013" t="str">
            <v>PINTURA COM TINTA ACRÍLICA DE ACABAMENTO PULVERIZADA SOBRE SUPERFÍCIES METÁLICAS (EXCETO PERFIL) EXECUTADO EM OBRA (POR DEMÃO). AF_01/2020</v>
          </cell>
        </row>
        <row r="3014">
          <cell r="E3014" t="str">
            <v>PINTURA COM TINTA ACRÍLICA DE ACABAMENTO APLICADA A ROLO OU PINCEL SOBRE SUPERFÍCIES METÁLICAS (EXCETO PERFIL) EXECUTADO EM OBRA (POR DEMÃO). AF_01/2020</v>
          </cell>
        </row>
        <row r="3015">
          <cell r="E3015" t="str">
            <v>PINTURA COM TINTA ALQUÍDICA DE ACABAMENTO (ESMALTE SINTÉTICO ACETINADO) PULVERIZADA SOBRE PERFIL METÁLICO EXECUTADO EM FÁBRICA (POR DEMÃO). AF_01/2020</v>
          </cell>
        </row>
        <row r="3016">
          <cell r="E3016" t="str">
            <v>PINTURA COM TINTA ALQUÍDICA DE ACABAMENTO (ESMALTE SINTÉTICO ACETINADO) APLICADA A ROLO OU PINCEL SOBRE PERFIL METÁLICO EXECUTADO EM FÁBRICA (POR DEMÃO). AF_01/2020</v>
          </cell>
        </row>
        <row r="3017">
          <cell r="E3017" t="str">
            <v>PINTURA COM TINTA ALQUÍDICA DE ACABAMENTO (ESMALTE SINTÉTICO ACETINADO) PULVERIZADA SOBRE SUPERFÍCIES METÁLICAS (EXCETO PERFIL) EXECUTADO EM OBRA (POR DEMÃO). AF_01/2020</v>
          </cell>
        </row>
        <row r="3018">
          <cell r="E3018" t="str">
            <v>PINTURA COM TINTA ALQUÍDICA DE ACABAMENTO (ESMALTE SINTÉTICO ACETINADO) APLICADA A ROLO OU PINCEL SOBRE SUPERFÍCIES METÁLICAS (EXCETO PERFIL) EXECUTADO EM OBRA (POR DEMÃO). AF_01/2020</v>
          </cell>
        </row>
        <row r="3019">
          <cell r="E3019" t="str">
            <v>PINTURA COM TINTA ALQUÍDICA DE ACABAMENTO (ESMALTE SINTÉTICO BRILHANTE) PULVERIZADA SOBRE PERFIL METÁLICO EXECUTADO EM FÁBRICA  (POR DEMÃO). AF_01/2020</v>
          </cell>
        </row>
        <row r="3020">
          <cell r="E3020" t="str">
            <v>PINTURA COM TINTA ALQUÍDICA DE ACABAMENTO (ESMALTE SINTÉTICO BRILHANTE) APLICADA A ROLO OU PINCEL SOBRE PERFIL METÁLICO EXECUTADO EM FÁBRICA (POR DEMÃO). AF_01/2020</v>
          </cell>
        </row>
        <row r="3021">
          <cell r="E3021" t="str">
            <v>PINTURA COM TINTA ALQUÍDICA DE ACABAMENTO (ESMALTE SINTÉTICO BRILHANTE) PULVERIZADA SOBRE SUPERFÍCIES METÁLICAS (EXCETO PERFIL) EXECUTADO EM OBRA  (POR DEMÃO). AF_01/2020</v>
          </cell>
        </row>
        <row r="3022">
          <cell r="E3022" t="str">
            <v>PINTURA COM TINTA ALQUÍDICA DE ACABAMENTO (ESMALTE SINTÉTICO BRILHANTE) APLICADA A ROLO OU PINCEL SOBRE SUPERFÍCIES METÁLICAS (EXCETO PERFIL) EXECUTADO EM OBRA (POR DEMÃO). AF_01/2020</v>
          </cell>
        </row>
        <row r="3023">
          <cell r="E3023" t="str">
            <v>PINTURA COM TINTA ALQUÍDICA DE ACABAMENTO (ESMALTE SINTÉTICO FOSCO) PULVERIZADA SOBRE PERFIL METÁLICO EXECUTADO EM FÁBRICA (POR DEMÃO). AF_01/2020</v>
          </cell>
        </row>
        <row r="3024">
          <cell r="E3024" t="str">
            <v>PINTURA COM TINTA ALQUÍDICA DE ACABAMENTO (ESMALTE SINTÉTICO FOSCO) APLICADA A ROLO OU PINCEL SOBRE PERFIL METÁLICO EXECUTADO EM FÁBRICA (POR DEMÃO). AF_01/2020</v>
          </cell>
        </row>
        <row r="3025">
          <cell r="E3025" t="str">
            <v>PINTURA COM TINTA ALQUÍDICA DE ACABAMENTO (ESMALTE SINTÉTICO FOSCO) PULVERIZADA SOBRE SUPERFÍCIES METÁLICAS (EXCETO PERFIL) EXECUTADO EM OBRA (POR DEMÃO). AF_01/2020</v>
          </cell>
        </row>
        <row r="3026">
          <cell r="E3026" t="str">
            <v>PINTURA COM TINTA ALQUÍDICA DE ACABAMENTO (ESMALTE SINTÉTICO FOSCO) APLICADA A ROLO OU PINCEL SOBRE SUPERFÍCIES METÁLICAS (EXCETO PERFIL) EXECUTADO EM OBRA (POR DEMÃO). AF_01/2020</v>
          </cell>
        </row>
        <row r="3027">
          <cell r="E3027" t="str">
            <v>PINTURA COM TINTA EPOXÍDICA DE ACABAMENTO PULVERIZADA SOBRE PERFIL METÁLICO EXECUTADO EM FÁBRICA (02 DEMÃOS). AF_01/2020</v>
          </cell>
        </row>
        <row r="3028">
          <cell r="E3028" t="str">
            <v>PINTURA COM TINTA EPOXÍDICA DE ACABAMENTO APLICADA A ROLO OU PINCEL SOBRE PERFIL METÁLICO EXECUTADO EM FÁBRICA (02 DEMÃOS). AF_01/2020</v>
          </cell>
        </row>
        <row r="3029">
          <cell r="E3029" t="str">
            <v>PINTURA COM TINTA ACRÍLICA DE ACABAMENTO PULVERIZADA SOBRE SUPERFÍCIES METÁLICAS (EXCETO PERFIL) EXECUTADO EM OBRA (02 DEMÃOS). AF_01/2020</v>
          </cell>
        </row>
        <row r="3030">
          <cell r="E3030" t="str">
            <v>PINTURA COM TINTA ACRÍLICA DE ACABAMENTO APLICADA A ROLO OU PINCEL SOBRE SUPERFÍCIES METÁLICAS (EXCETO PERFIL) EXECUTADO EM OBRA (02 DEMÃOS). AF_01/2020</v>
          </cell>
        </row>
        <row r="3031">
          <cell r="E3031" t="str">
            <v>PINTURA COM TINTA ALQUÍDICA DE ACABAMENTO (ESMALTE SINTÉTICO ACETINADO) PULVERIZADA SOBRE SUPERFÍCIES METÁLICAS (EXCETO PERFIL) EXECUTADO EM OBRA (02 DEMÃOS). AF_01/2020</v>
          </cell>
        </row>
        <row r="3032">
          <cell r="E3032" t="str">
            <v>PINTURA COM TINTA ALQUÍDICA DE ACABAMENTO (ESMALTE SINTÉTICO ACETINADO) APLICADA A ROLO OU PINCEL SOBRE SUPERFÍCIES METÁLICAS (EXCETO PERFIL) EXECUTADO EM OBRA (02 DEMÃOS). AF_01/2020</v>
          </cell>
        </row>
        <row r="3033">
          <cell r="E3033" t="str">
            <v>PINTURA COM TINTA ALQUÍDICA DE ACABAMENTO (ESMALTE SINTÉTICO BRILHANTE) PULVERIZADA SOBRE SUPERFÍCIES METÁLICAS (EXCETO PERFIL) EXECUTADO EM OBRA (02 DEMÃOS). AF_01/2020</v>
          </cell>
        </row>
        <row r="3034">
          <cell r="E3034" t="str">
            <v>PINTURA COM TINTA ALQUÍDICA DE ACABAMENTO (ESMALTE SINTÉTICO BRILHANTE) APLICADA A ROLO OU PINCEL SOBRE SUPERFÍCIES METÁLICAS (EXCETO PERFIL) EXECUTADO EM OBRA (02 DEMÃOS). AF_01/2020</v>
          </cell>
        </row>
        <row r="3035">
          <cell r="E3035" t="str">
            <v>PINTURA COM TINTA ALQUÍDICA DE ACABAMENTO (ESMALTE SINTÉTICO FOSCO) PULVERIZADA SOBRE SUPERFÍCIES METÁLICAS (EXCETO PERFIL) EXECUTADO EM OBRA (02 DEMÃOS). AF_01/2020</v>
          </cell>
        </row>
        <row r="3036">
          <cell r="E3036" t="str">
            <v>PINTURA COM TINTA ALQUÍDICA DE ACABAMENTO (ESMALTE SINTÉTICO FOSCO) APLICADA A ROLO OU PINCEL SOBRE SUPERFÍCIES METÁLICAS (EXCETO PERFIL) EXECUTADO EM OBRA (02 DEMÃOS). AF_01/2020</v>
          </cell>
        </row>
        <row r="3037">
          <cell r="E3037" t="str">
            <v>PINTURA ACRILICA DE FAIXAS DE DEMARCACAO EM QUADRA POLIESPORTIVA, 5 CM DE LARGURA</v>
          </cell>
        </row>
        <row r="3038">
          <cell r="E3038" t="str">
            <v>PINTURA ACRILICA EM PISO CIMENTADO DUAS DEMAOS</v>
          </cell>
        </row>
        <row r="3039">
          <cell r="E3039" t="str">
            <v>PINTURA COM TINTA A BASE DE BORRACHA CLORADA , DE FAIXAS DE DEMARCACAO, EM QUADRA POLIESPORTIVA, 5 CM DE LARGURA.</v>
          </cell>
        </row>
        <row r="3040">
          <cell r="E3040" t="str">
            <v>PINTURA ACRILICA EM PISO CIMENTADO, TRES DEMAOS</v>
          </cell>
        </row>
        <row r="3041">
          <cell r="E3041" t="str">
            <v>PINTURA ACRILICA PARA SINALIZAÇÃO HORIZONTAL EM PISO CIMENTADO</v>
          </cell>
        </row>
        <row r="3042">
          <cell r="E3042" t="str">
            <v>PISO CIMENTADO, TRAÇO 1:3 (CIMENTO E AREIA), ACABAMENTO LISO, ESPESSURA 4,0 CM, PREPARO MECÂNICO DA ARGAMASSA. AF_09/2020</v>
          </cell>
        </row>
        <row r="3043">
          <cell r="E3043" t="str">
            <v>PISO CIMENTADO, TRAÇO 1:3 (CIMENTO E AREIA), ACABAMENTO RÚSTICO, ESPESSURA 4,0 CM, PREPARO MECÂNICO DA ARGAMASSA. AF_09/2020</v>
          </cell>
        </row>
        <row r="3044">
          <cell r="E3044" t="str">
            <v>PISO EM TACO DE MADEIRA 7X42CM, FIXADO COM COLA BASE DE PVA. AF_09/2020</v>
          </cell>
        </row>
        <row r="3045">
          <cell r="E3045" t="str">
            <v>ASSOALHO DE MADEIRA. AF_09/2020</v>
          </cell>
        </row>
        <row r="3046">
          <cell r="E3046" t="str">
            <v>PISO EM TACO DE MADEIRA 7X21CM, FIXADO COM COLA BASE DE PVA. AF_09/2020</v>
          </cell>
        </row>
        <row r="3047">
          <cell r="E3047" t="str">
            <v>REVESTIMENTO CERÂMICO PARA PISO COM PLACAS TIPO ESMALTADA EXTRA DE DIMENSÕES 35X35 CM APLICADA EM AMBIENTES DE ÁREA MENOR QUE 5 M2. AF_06/2014</v>
          </cell>
        </row>
        <row r="3048">
          <cell r="E3048" t="str">
            <v>REVESTIMENTO CERÂMICO PARA PISO COM PLACAS TIPO ESMALTADA EXTRA DE DIMENSÕES 35X35 CM APLICADA EM AMBIENTES DE ÁREA ENTRE 5 M2 E 10 M2. AF_06/2014</v>
          </cell>
        </row>
        <row r="3049">
          <cell r="E3049" t="str">
            <v>REVESTIMENTO CERÂMICO PARA PISO COM PLACAS TIPO ESMALTADA EXTRA DE DIMENSÕES 35X35 CM APLICADA EM AMBIENTES DE ÁREA MAIOR QUE 10 M2. AF_06/2014</v>
          </cell>
        </row>
        <row r="3050">
          <cell r="E3050" t="str">
            <v>REVESTIMENTO CERÂMICO PARA PISO COM PLACAS TIPO ESMALTADA EXTRA DE DIMENSÕES 45X45 CM APLICADA EM AMBIENTES DE ÁREA MENOR QUE 5 M2. AF_06/2014</v>
          </cell>
        </row>
        <row r="3051">
          <cell r="E3051" t="str">
            <v>REVESTIMENTO CERÂMICO PARA PISO COM PLACAS TIPO ESMALTADA EXTRA DE DIMENSÕES 45X45 CM APLICADA EM AMBIENTES DE ÁREA ENTRE 5 M2 E 10 M2. AF_06/2014</v>
          </cell>
        </row>
        <row r="3052">
          <cell r="E3052" t="str">
            <v>REVESTIMENTO CERÂMICO PARA PISO COM PLACAS TIPO ESMALTADA EXTRA DE DIMENSÕES 45X45 CM APLICADA EM AMBIENTES DE ÁREA MAIOR QUE 10 M2. AF_06/2014</v>
          </cell>
        </row>
        <row r="3053">
          <cell r="E3053" t="str">
            <v>REVESTIMENTO CERÂMICO PARA PISO COM PLACAS TIPO ESMALTADA EXTRA DE DIMENSÕES 60X60 CM APLICADA EM AMBIENTES DE ÁREA MENOR QUE 5 M2. AF_06/2014</v>
          </cell>
        </row>
        <row r="3054">
          <cell r="E3054" t="str">
            <v>REVESTIMENTO CERÂMICO PARA PISO COM PLACAS TIPO ESMALTADA EXTRA DE DIMENSÕES 60X60 CM APLICADA EM AMBIENTES DE ÁREA ENTRE 5 M2 E 10 M2. AF_06/2014</v>
          </cell>
        </row>
        <row r="3055">
          <cell r="E3055" t="str">
            <v>REVESTIMENTO CERÂMICO PARA PISO COM PLACAS TIPO ESMALTADA EXTRA DE DIMENSÕES 60X60 CM APLICADA EM AMBIENTES DE ÁREA MAIOR QUE 10 M2. AF_06/2014</v>
          </cell>
        </row>
        <row r="3056">
          <cell r="E3056" t="str">
            <v>REVESTIMENTO CERÂMICO PARA PISO COM PLACAS TIPO PORCELANATO DE DIMENSÕES 45X45 CM APLICADA EM AMBIENTES DE ÁREA MENOR QUE 5 M². AF_06/2014</v>
          </cell>
        </row>
        <row r="3057">
          <cell r="E3057" t="str">
            <v>REVESTIMENTO CERÂMICO PARA PISO COM PLACAS TIPO PORCELANATO DE DIMENSÕES 45X45 CM APLICADA EM AMBIENTES DE ÁREA ENTRE 5 M² E 10 M². AF_06/2014</v>
          </cell>
        </row>
        <row r="3058">
          <cell r="E3058" t="str">
            <v>REVESTIMENTO CERÂMICO PARA PISO COM PLACAS TIPO PORCELANATO DE DIMENSÕES 45X45 CM APLICADA EM AMBIENTES DE ÁREA MAIOR QUE 10 M². AF_06/2014</v>
          </cell>
        </row>
        <row r="3059">
          <cell r="E3059" t="str">
            <v>REVESTIMENTO CERÂMICO PARA PISO COM PLACAS TIPO PORCELANATO DE DIMENSÕES 60X60 CM APLICADA EM AMBIENTES DE ÁREA MENOR QUE 5 M². AF_06/2014</v>
          </cell>
        </row>
        <row r="3060">
          <cell r="E3060" t="str">
            <v>REVESTIMENTO CERÂMICO PARA PISO COM PLACAS TIPO PORCELANATO DE DIMENSÕES 60X60 CM APLICADA EM AMBIENTES DE ÁREA ENTRE 5 M² E 10 M². AF_06/2014</v>
          </cell>
        </row>
        <row r="3061">
          <cell r="E3061" t="str">
            <v>REVESTIMENTO CERÂMICO PARA PISO COM PLACAS TIPO PORCELANATO DE DIMENSÕES 60X60 CM APLICADA EM AMBIENTES DE ÁREA MAIOR QUE 10 M². AF_06/2014</v>
          </cell>
        </row>
        <row r="3062">
          <cell r="E3062" t="str">
            <v>(COMPOSIÇÃO REPRESENTATIVA) DO SERVIÇO DE REVESTIMENTO CERÂMICO PARA PISO COM PLACAS TIPO ESMALTADA EXTRA DE DIMENSÕES 35X35 CM, PARA EDIFICAÇÃO HABITACIONAL MULTIFAMILIAR (PRÉDIO). AF_11/2014</v>
          </cell>
        </row>
        <row r="3063">
          <cell r="E3063" t="str">
            <v>(COMPOSIÇÃO REPRESENTATIVA) DO SERVIÇO DE REVESTIMENTO CERÂMICO PARA PISO COM PLACAS TIPO ESMALTADA EXTRA DE DIMENSÕES 35X35 CM, PARA EDIFICAÇÃO HABITACIONAL UNIFAMILIAR (CASA) E EDIFICAÇÃO PÚBLICA PADRÃO. AF_11/2014</v>
          </cell>
        </row>
        <row r="3064">
          <cell r="E3064" t="str">
            <v>REVESTIMENTO CERÂMICO PARA PISO COM PLACAS TIPO ESMALTADA PADRÃO POPULAR DE DIMENSÕES 35X35 CM APLICADA EM AMBIENTES DE ÁREA MENOR QUE 5 M2. AF_06/2014</v>
          </cell>
        </row>
        <row r="3065">
          <cell r="E3065" t="str">
            <v>REVESTIMENTO CERÂMICO PARA PISO COM PLACAS TIPO ESMALTADA PADRÃO POPULAR DE DIMENSÕES 35X35 CM APLICADA EM AMBIENTES DE ÁREA ENTRE 5 M2 E 10 M2. AF_06/2014</v>
          </cell>
        </row>
        <row r="3066">
          <cell r="E3066" t="str">
            <v>REVESTIMENTO CERÂMICO PARA PISO COM PLACAS TIPO ESMALTADA PADRÃO POPULAR DE DIMENSÕES 35X35 CM APLICADA EM AMBIENTES DE ÁREA MAIOR QUE 10 M2. AF_06/2014</v>
          </cell>
        </row>
        <row r="3067">
          <cell r="E3067" t="str">
            <v>PISO EM LADRILHO HIDRÁULICO APLICADO EM AMBIENTES INTERNOS, INCLUSO APLICAÇÃO DE RESINA. AF_06/2018</v>
          </cell>
        </row>
        <row r="3068">
          <cell r="E3068" t="str">
            <v>PISO EM GRANITO APLICADO EM AMBIENTES INTERNOS. AF_09/2020</v>
          </cell>
        </row>
        <row r="3069">
          <cell r="E3069" t="str">
            <v>PISO EM MÁRMORE APLICADO EM AMBIENTES INTERNOS. AF_09/2020</v>
          </cell>
        </row>
        <row r="3070">
          <cell r="E3070" t="str">
            <v>PISO VINÍLICO SEMI-FLEXÍVEL EM PLACAS, PADRÃO LISO, ESPESSURA 3,2 MM, FIXADO COM COLA. AF_06/2018</v>
          </cell>
        </row>
        <row r="3071">
          <cell r="E3071" t="str">
            <v>PISO ELEVADO COM ESTRUTURA EM AÇO, COMPOSTO POR PEDESTAIS E LONGARINAS. AF_09/2020</v>
          </cell>
        </row>
        <row r="3072">
          <cell r="E3072" t="str">
            <v>PISO CIMENTADO, TRAÇO 1:3 (CIMENTO E AREIA), ACABAMENTO LISO, ESPESSURA 2,0 CM, PREPARO MECÂNICO DA ARGAMASSA. AF_09/2020</v>
          </cell>
        </row>
        <row r="3073">
          <cell r="E3073" t="str">
            <v>PISO CIMENTADO, TRAÇO 1:3 (CIMENTO E AREIA), ACABAMENTO LISO, ESPESSURA 3,0 CM, PREPARO MECÂNICO DA ARGAMASSA. AF_09/2020</v>
          </cell>
        </row>
        <row r="3074">
          <cell r="E3074" t="str">
            <v>PISO CIMENTADO, TRAÇO 1:3 (CIMENTO E AREIA), ACABAMENTO RÚSTICO, ESPESSURA 2,0 CM, PREPARO MECÂNICO DA ARGAMASSA. AF_09/2020</v>
          </cell>
        </row>
        <row r="3075">
          <cell r="E3075" t="str">
            <v>PISO CIMENTADO, TRAÇO 1:3 (CIMENTO E AREIA), ACABAMENTO RÚSTICO, ESPESSURA 3,0 CM, PREPARO MECÂNICO DA ARGAMASSA. AF_09/2020</v>
          </cell>
        </row>
        <row r="3076">
          <cell r="E3076" t="str">
            <v>RODAPÉ EM GRANITO, ALTURA 10 CM. AF_09/2020</v>
          </cell>
        </row>
        <row r="3077">
          <cell r="E3077" t="str">
            <v>RODAPÉ EM LADRILHO HIDRÁULICO, ALTURA 7 CM. AF_09/2020</v>
          </cell>
        </row>
        <row r="3078">
          <cell r="E3078" t="str">
            <v>RODAPÉ EM POLIESTIRENO, ALTURA 5 CM. AF_09/2020</v>
          </cell>
        </row>
        <row r="3079">
          <cell r="E3079" t="str">
            <v>SOLEIRA EM GRANITO, LARGURA 15 CM, ESPESSURA 2,0 CM. AF_09/2020</v>
          </cell>
        </row>
        <row r="3080">
          <cell r="E3080" t="str">
            <v>PISO EM PEDRA PORTUGUESA ASSENTADO SOBRE ARGAMASSA SECA DE CIMENTO E AREIA, TRAÇO 1:3, REJUNTADO COM CIMENTO COMUM. AF_05/2020</v>
          </cell>
        </row>
        <row r="3081">
          <cell r="E3081" t="str">
            <v>PISO EM LADRILHO HIDRÁULICO APLICADO EM AMBIENTES EXTERNOS. AF_05/2020</v>
          </cell>
        </row>
        <row r="3082">
          <cell r="E3082" t="str">
            <v>PISO EM LADRILHO HIDRÁULICO APLICADO EM AMBIENTES INTERNOS DE ÁREA MENOR QUE 5 M², INCLUSO APLICAÇÃO DE RESINA. AF_09/2020</v>
          </cell>
        </row>
        <row r="3083">
          <cell r="E3083" t="str">
            <v>PISO EM LADRILHO HIDRÁULICO APLICADO EM AMBIENTES INTERNOS DE ÁREA ENTRE 5 E 15 M², INCLUSO APLICAÇÃO DE RESINA. AF_09/2020</v>
          </cell>
        </row>
        <row r="3084">
          <cell r="E3084" t="str">
            <v>PISO EM PEDRA  ASSENTADO SOBRE ARGAMASSA 1:3 (CIMENTO E AREIA). AF_09/2020</v>
          </cell>
        </row>
        <row r="3085">
          <cell r="E3085" t="str">
            <v>PISO EM PEDRA ARDÓSIA ASSENTADO SOBRE ARGAMASSA 1:3 (CIMENTO E AREIA). AF_09/2020</v>
          </cell>
        </row>
        <row r="3086">
          <cell r="E3086" t="str">
            <v>PISO EM GRANILITE, MARMORITE OU GRANITINA EM AMBIENTES INTERNOS. AF_09/2020</v>
          </cell>
        </row>
        <row r="3087">
          <cell r="E3087" t="str">
            <v>PISO PODOTÁTIL, DIRECIONAL OU ALERTA, ASSENTADO SOBRE ARGAMASSA. AF_05/2020</v>
          </cell>
        </row>
        <row r="3088">
          <cell r="E3088" t="str">
            <v>PISO VINÍLICO SEMI-FLEXÍVEL EM PLACAS, PADRÃO LISO, ESPESSURA 3,2 MM, FIXADO COM COLA. AF_09/2020</v>
          </cell>
        </row>
        <row r="3089">
          <cell r="E3089" t="str">
            <v>PISO DE BORRACHA PASTILHADO/FRISADO, ESPESSURA 7MM, ASSENTADO COM ARGAMASSA. AF_09/2020</v>
          </cell>
        </row>
        <row r="3090">
          <cell r="E3090" t="str">
            <v>PISO DE BORRACHA PASTILHADO, ESPESSURA 15MM, ASSENTADO COM ARGAMASSA. AF_09/2020</v>
          </cell>
        </row>
        <row r="3091">
          <cell r="E3091" t="str">
            <v>PISO DE BORRACHA ESPORTIVO, ESPESSURA 15MM, ASSENTADO COM ARGAMASSA. AF_09/2020</v>
          </cell>
        </row>
        <row r="3092">
          <cell r="E3092" t="str">
            <v>PISO DE BORRACHA PASTILHADO, ESPESSURA 3,5MM, FIXADO COM ADESIVO ACRÍLICO. AF_09/2020</v>
          </cell>
        </row>
        <row r="3093">
          <cell r="E3093" t="str">
            <v>PISO DE BORRACHA CANELADO, ESPESSURA 3,5MM, FIXADO COM ADESIVO ACRÍLICO. AF_09/2020</v>
          </cell>
        </row>
        <row r="3094">
          <cell r="E3094" t="str">
            <v>PREPARO DE CONTRAPISO COM POLITRIZ. AF_09/2020</v>
          </cell>
        </row>
        <row r="3095">
          <cell r="E3095" t="str">
            <v>APLICACAO DE TINTA A BASE DE EPOXI SOBRE PISO</v>
          </cell>
        </row>
        <row r="3096">
          <cell r="E3096" t="str">
            <v>PISO EM GRANITO APLICADO EM CALÇADAS OU PISOS EXTERNOS. AF_05/2020</v>
          </cell>
        </row>
        <row r="3097">
          <cell r="E3097" t="str">
            <v>PISO EM MÁRMORE APLICADO EM CALÇADAS OU PISOS EXTERNOS. AF_05/2020</v>
          </cell>
        </row>
        <row r="3098">
          <cell r="E3098" t="str">
            <v>SOLEIRA EM MÁRMORE, LARGURA 15 CM, ESPESSURA 2,0 CM. AF_09/2020</v>
          </cell>
        </row>
        <row r="3099">
          <cell r="E3099" t="str">
            <v>RODAPÉ EM MÁRMORE, ALTURA 7 CM. AF_09/2020</v>
          </cell>
        </row>
        <row r="3100">
          <cell r="E3100" t="str">
            <v>RODAPÉ EM MADEIRA, ALTURA 7CM, FIXADO COM COLA. AF_09/2020</v>
          </cell>
        </row>
        <row r="3101">
          <cell r="E3101" t="str">
            <v>RODAPÉ EM MADEIRA, ALTURA 7CM, FIXADO COM COLA E PARAFUSOS. AF_09/2020</v>
          </cell>
        </row>
        <row r="3102">
          <cell r="E3102" t="str">
            <v>RODAPÉ CERÂMICO DE 7CM DE ALTURA COM PLACAS TIPO ESMALTADA EXTRA  DE DIMENSÕES 35X35CM. AF_06/2014</v>
          </cell>
        </row>
        <row r="3103">
          <cell r="E3103" t="str">
            <v>RODAPÉ CERÂMICO DE 7CM DE ALTURA COM PLACAS TIPO ESMALTADA EXTRA DE DIMENSÕES 45X45CM. AF_06/2014</v>
          </cell>
        </row>
        <row r="3104">
          <cell r="E3104" t="str">
            <v>RODAPÉ CERÂMICO DE 7CM DE ALTURA COM PLACAS TIPO ESMALTADA EXTRA DE DIMENSÕES 60X60CM. AF_06/2014</v>
          </cell>
        </row>
        <row r="3105">
          <cell r="E3105" t="str">
            <v>RODAPÉ CERÂMICO DE 7CM DE ALTURA COM PLACAS TIPO ESMALTADA COMERCIAL DE DIMENSÕES 35X35CM (PADRAO POPULAR). AF_06/2017</v>
          </cell>
        </row>
        <row r="3106">
          <cell r="E3106" t="str">
            <v>RODAPÉ EM ARDÓSIA ALTURA 10CM. AF_09/2020</v>
          </cell>
        </row>
        <row r="3107">
          <cell r="E3107" t="str">
            <v>RODAPÉ EM MARMORITE, ALTURA 10CM. AF_09/2020</v>
          </cell>
        </row>
        <row r="3108">
          <cell r="E3108" t="str">
            <v>EXECUÇÃO DE PASSEIO (CALÇADA) OU PISO DE CONCRETO COM CONCRETO MOLDADO IN LOCO, FEITO EM OBRA, ACABAMENTO CONVENCIONAL, NÃO ARMADO. AF_07/2016</v>
          </cell>
        </row>
        <row r="3109">
          <cell r="E3109" t="str">
            <v>EXECUÇÃO DE PASSEIO (CALÇADA) OU PISO DE CONCRETO COM CONCRETO MOLDADO IN LOCO, USINADO, ACABAMENTO CONVENCIONAL, NÃO ARMADO. AF_07/2016</v>
          </cell>
        </row>
        <row r="3110">
          <cell r="E3110" t="str">
            <v>EXECUÇÃO DE PASSEIO (CALÇADA) OU PISO DE CONCRETO COM CONCRETO MOLDADO IN LOCO, FEITO EM OBRA, ACABAMENTO CONVENCIONAL, ESPESSURA 6 CM, ARMADO. AF_07/2016</v>
          </cell>
        </row>
        <row r="3111">
          <cell r="E3111" t="str">
            <v>EXECUÇÃO DE PASSEIO (CALÇADA) OU PISO DE CONCRETO COM CONCRETO MOLDADO IN LOCO, USINADO, ACABAMENTO CONVENCIONAL, ESPESSURA 6 CM, ARMADO. AF_07/2016</v>
          </cell>
        </row>
        <row r="3112">
          <cell r="E3112" t="str">
            <v>EXECUÇÃO DE PASSEIO (CALÇADA) OU PISO DE CONCRETO COM CONCRETO MOLDADO IN LOCO, FEITO EM OBRA, ACABAMENTO CONVENCIONAL, ESPESSURA 8 CM, ARMADO. AF_07/2016</v>
          </cell>
        </row>
        <row r="3113">
          <cell r="E3113" t="str">
            <v>EXECUÇÃO DE PASSEIO (CALÇADA) OU PISO DE CONCRETO COM CONCRETO MOLDADO IN LOCO, USINADO, ACABAMENTO CONVENCIONAL, ESPESSURA 8 CM, ARMADO. AF_07/2016</v>
          </cell>
        </row>
        <row r="3114">
          <cell r="E3114" t="str">
            <v>EXECUÇÃO DE PASSEIO (CALÇADA) OU PISO DE CONCRETO COM CONCRETO MOLDADO IN LOCO, FEITO EM OBRA, ACABAMENTO CONVENCIONAL, ESPESSURA 10 CM, ARMADO. AF_07/2016</v>
          </cell>
        </row>
        <row r="3115">
          <cell r="E3115" t="str">
            <v>EXECUÇÃO DE PASSEIO (CALÇADA) OU PISO DE CONCRETO COM CONCRETO MOLDADO IN LOCO, USINADO, ACABAMENTO CONVENCIONAL, ESPESSURA 10 CM, ARMADO. AF_07/2016</v>
          </cell>
        </row>
        <row r="3116">
          <cell r="E3116" t="str">
            <v>EXECUÇÃO DE PASSEIO (CALÇADA) OU PISO DE CONCRETO COM CONCRETO MOLDADO IN LOCO, FEITO EM OBRA, ACABAMENTO CONVENCIONAL, ESPESSURA 12 CM, ARMADO. AF_07/2016</v>
          </cell>
        </row>
        <row r="3117">
          <cell r="E3117" t="str">
            <v>EXECUÇÃO DE PASSEIO (CALÇADA) OU PISO DE CONCRETO COM CONCRETO MOLDADO IN LOCO, USINADO, ACABAMENTO CONVENCIONAL, ESPESSURA 12 CM, ARMADO. AF_07/2016</v>
          </cell>
        </row>
        <row r="3118">
          <cell r="E3118" t="str">
            <v>PISO EM CONCRETO 20 MPA PREPARO MECÂNICO, ESPESSURA 7CM. AF_09/2020</v>
          </cell>
        </row>
        <row r="3119">
          <cell r="E3119" t="str">
            <v>PISO TÊXTIL (CARPETE) EM PLACA. AF_09/2020</v>
          </cell>
        </row>
        <row r="3120">
          <cell r="E3120" t="str">
            <v>PISO TÊXTIL (CARPETE) EM MANTA (ROLO) E = 6 A 7 MM. AF_09/2020</v>
          </cell>
        </row>
        <row r="3121">
          <cell r="E3121" t="str">
            <v>PISO TÊXTIL (CARPETE) EM MANTA (ROLO) E = 9 A 10 MM. AF_09/2020</v>
          </cell>
        </row>
        <row r="3122">
          <cell r="E3122" t="str">
            <v>CONTRAPISO EM ARGAMASSA TRAÇO 1:4 (CIMENTO E AREIA), PREPARO MECÂNICO COM BETONEIRA 400 L, APLICADO EM ÁREAS SECAS SOBRE LAJE, ADERIDO, ESPESSURA 2CM. AF_06/2014</v>
          </cell>
        </row>
        <row r="3123">
          <cell r="E3123" t="str">
            <v>CONTRAPISO EM ARGAMASSA TRAÇO 1:4 (CIMENTO E AREIA), PREPARO MANUAL, APLICADO EM ÁREAS SECAS SOBRE LAJE, ADERIDO, ESPESSURA 2CM. AF_06/2014</v>
          </cell>
        </row>
        <row r="3124">
          <cell r="E3124" t="str">
            <v>CONTRAPISO EM ARGAMASSA PRONTA, PREPARO MECÂNICO COM MISTURADOR 300 KG, APLICADO EM ÁREAS SECAS SOBRE LAJE, ADERIDO, ESPESSURA 2CM. AF_06/2014</v>
          </cell>
        </row>
        <row r="3125">
          <cell r="E3125" t="str">
            <v>CONTRAPISO EM ARGAMASSA PRONTA, PREPARO MANUAL, APLICADO EM ÁREAS SECAS SOBRE LAJE, ADERIDO, ESPESSURA 2CM. AF_06/2014</v>
          </cell>
        </row>
        <row r="3126">
          <cell r="E3126" t="str">
            <v>CONTRAPISO EM ARGAMASSA TRAÇO 1:4 (CIMENTO E AREIA), PREPARO MECÂNICO COM BETONEIRA 400 L, APLICADO EM ÁREAS SECAS SOBRE LAJE, ADERIDO, ESPESSURA 3CM. AF_06/2014</v>
          </cell>
        </row>
        <row r="3127">
          <cell r="E3127" t="str">
            <v>CONTRAPISO EM ARGAMASSA TRAÇO 1:4 (CIMENTO E AREIA), PREPARO MANUAL, APLICADO EM ÁREAS SECAS SOBRE LAJE, ADERIDO, ESPESSURA 3CM. AF_06/2014</v>
          </cell>
        </row>
        <row r="3128">
          <cell r="E3128" t="str">
            <v>CONTRAPISO EM ARGAMASSA PRONTA, PREPARO MECÂNICO COM MISTURADOR 300 KG, APLICADO EM ÁREAS SECAS SOBRE LAJE, ADERIDO, ESPESSURA 3CM. AF_06/2014</v>
          </cell>
        </row>
        <row r="3129">
          <cell r="E3129" t="str">
            <v>CONTRAPISO EM ARGAMASSA PRONTA, PREPARO MANUAL, APLICADO EM ÁREAS SECAS SOBRE LAJE, ADERIDO, ESPESSURA 3CM. AF_06/2014</v>
          </cell>
        </row>
        <row r="3130">
          <cell r="E3130" t="str">
            <v>CONTRAPISO EM ARGAMASSA TRAÇO 1:4 (CIMENTO E AREIA), PREPARO MECÂNICO COM BETONEIRA 400 L, APLICADO EM ÁREAS SECAS SOBRE LAJE, ADERIDO, ESPESSURA 4CM. AF_06/2014</v>
          </cell>
        </row>
        <row r="3131">
          <cell r="E3131" t="str">
            <v>CONTRAPISO EM ARGAMASSA TRAÇO 1:4 (CIMENTO E AREIA), PREPARO MANUAL, APLICADO EM ÁREAS SECAS SOBRE LAJE, ADERIDO, ESPESSURA 4CM. AF_06/2014</v>
          </cell>
        </row>
        <row r="3132">
          <cell r="E3132" t="str">
            <v>CONTRAPISO EM ARGAMASSA PRONTA, PREPARO MECÂNICO COM MISTURADOR 300 KG, APLICADO EM ÁREAS SECAS SOBRE LAJE, ADERIDO, ESPESSURA 4CM. AF_06/2014</v>
          </cell>
        </row>
        <row r="3133">
          <cell r="E3133" t="str">
            <v>CONTRAPISO EM ARGAMASSA PRONTA, PREPARO MANUAL, APLICADO EM ÁREAS SECAS SOBRE LAJE, ADERIDO, ESPESSURA 4CM. AF_06/2014</v>
          </cell>
        </row>
        <row r="3134">
          <cell r="E3134" t="str">
            <v>CONTRAPISO EM ARGAMASSA TRAÇO 1:4 (CIMENTO E AREIA), PREPARO MECÂNICO COM BETONEIRA 400 L, APLICADO EM ÁREAS SECAS SOBRE LAJE, NÃO ADERIDO, ESPESSURA 4CM. AF_06/2014</v>
          </cell>
        </row>
        <row r="3135">
          <cell r="E3135" t="str">
            <v>CONTRAPISO EM ARGAMASSA TRAÇO 1:4 (CIMENTO E AREIA), PREPARO MANUAL, APLICADO EM ÁREAS SECAS SOBRE LAJE, NÃO ADERIDO, ESPESSURA 4CM. AF_06/2014</v>
          </cell>
        </row>
        <row r="3136">
          <cell r="E3136" t="str">
            <v>CONTRAPISO EM ARGAMASSA PRONTA, PREPARO MECÂNICO COM MISTURADOR 300 KG, APLICADO EM ÁREAS SECAS SOBRE LAJE, NÃO ADERIDO, ESPESSURA 4CM. AF_06/2014</v>
          </cell>
        </row>
        <row r="3137">
          <cell r="E3137" t="str">
            <v>CONTRAPISO EM ARGAMASSA PRONTA, PREPARO MANUAL, APLICADO EM ÁREAS SECAS SOBRE LAJE, NÃO ADERIDO, ESPESSURA 4CM. AF_06/2014</v>
          </cell>
        </row>
        <row r="3138">
          <cell r="E3138" t="str">
            <v>CONTRAPISO EM ARGAMASSA TRAÇO 1:4 (CIMENTO E AREIA), PREPARO MECÂNICO COM BETONEIRA 400 L, APLICADO EM ÁREAS SECAS SOBRE LAJE, NÃO ADERIDO, ESPESSURA 5CM. AF_06/2014</v>
          </cell>
        </row>
        <row r="3139">
          <cell r="E3139" t="str">
            <v>CONTRAPISO EM ARGAMASSA TRAÇO 1:4 (CIMENTO E AREIA), PREPARO MANUAL, APLICADO EM ÁREAS SECAS SOBRE LAJE, NÃO ADERIDO, ESPESSURA 5CM. AF_06/2014</v>
          </cell>
        </row>
        <row r="3140">
          <cell r="E3140" t="str">
            <v>CONTRAPISO EM ARGAMASSA PRONTA, PREPARO MECÂNICO COM MISTURADOR 300 KG, APLICADO EM ÁREAS SECAS SOBRE LAJE, NÃO ADERIDO, ESPESSURA 5CM. AF_06/2014</v>
          </cell>
        </row>
        <row r="3141">
          <cell r="E3141" t="str">
            <v>CONTRAPISO EM ARGAMASSA PRONTA, PREPARO MANUAL, APLICADO EM ÁREAS SECAS SOBRE LAJE, NÃO ADERIDO, ESPESSURA 5CM. AF_06/2014</v>
          </cell>
        </row>
        <row r="3142">
          <cell r="E3142" t="str">
            <v>CONTRAPISO EM ARGAMASSA TRAÇO 1:4 (CIMENTO E AREIA), PREPARO MECÂNICO COM BETONEIRA 400 L, APLICADO EM ÁREAS SECAS SOBRE LAJE, NÃO ADERIDO, ESPESSURA 6CM. AF_06/2014</v>
          </cell>
        </row>
        <row r="3143">
          <cell r="E3143" t="str">
            <v>CONTRAPISO EM ARGAMASSA TRAÇO 1:4 (CIMENTO E AREIA), PREPARO MANUAL, APLICADO EM ÁREAS SECAS SOBRE LAJE, NÃO ADERIDO, ESPESSURA 6CM. AF_06/2014</v>
          </cell>
        </row>
        <row r="3144">
          <cell r="E3144" t="str">
            <v>CONTRAPISO EM ARGAMASSA PRONTA, PREPARO MECÂNICO COM MISTURADOR 300 KG, APLICADO EM ÁREAS SECAS SOBRE LAJE, NÃO ADERIDO, ESPESSURA 6CM. AF_06/2014</v>
          </cell>
        </row>
        <row r="3145">
          <cell r="E3145" t="str">
            <v>CONTRAPISO EM ARGAMASSA PRONTA, PREPARO MANUAL, APLICADO EM ÁREAS SECAS SOBRE LAJE, NÃO ADERIDO, ESPESSURA 6CM. AF_06/2014</v>
          </cell>
        </row>
        <row r="3146">
          <cell r="E3146" t="str">
            <v>CONTRAPISO EM ARGAMASSA TRAÇO 1:4 (CIMENTO E AREIA), PREPARO MECÂNICO COM BETONEIRA 400 L, APLICADO EM ÁREAS MOLHADAS SOBRE LAJE, ADERIDO, ESPESSURA 2CM. AF_06/2014</v>
          </cell>
        </row>
        <row r="3147">
          <cell r="E3147" t="str">
            <v>CONTRAPISO EM ARGAMASSA TRAÇO 1:4 (CIMENTO E AREIA), PREPARO MANUAL, APLICADO EM ÁREAS MOLHADAS SOBRE LAJE, ADERIDO, ESPESSURA 2CM. AF_06/2014</v>
          </cell>
        </row>
        <row r="3148">
          <cell r="E3148" t="str">
            <v>CONTRAPISO EM ARGAMASSA PRONTA, PREPARO MECÂNICO COM MISTURADOR 300 KG, APLICADO EM ÁREAS MOLHADAS SOBRE LAJE, ADERIDO, ESPESSURA 2CM. AF_06/2014</v>
          </cell>
        </row>
        <row r="3149">
          <cell r="E3149" t="str">
            <v>CONTRAPISO EM ARGAMASSA PRONTA, PREPARO MANUAL, APLICADO EM ÁREAS MOLHADAS SOBRE LAJE, ADERIDO, ESPESSURA 2CM. AF_06/2014</v>
          </cell>
        </row>
        <row r="3150">
          <cell r="E3150" t="str">
            <v>CONTRAPISO EM ARGAMASSA TRAÇO 1:4 (CIMENTO E AREIA), PREPARO MECÂNICO COM BETONEIRA 400 L, APLICADO EM ÁREAS MOLHADAS SOBRE LAJE, ADERIDO, ESPESSURA 3CM. AF_06/2014</v>
          </cell>
        </row>
        <row r="3151">
          <cell r="E3151" t="str">
            <v>CONTRAPISO EM ARGAMASSA TRAÇO 1:4 (CIMENTO E AREIA), PREPARO MANUAL, APLICADO EM ÁREAS MOLHADAS SOBRE LAJE, ADERIDO, ESPESSURA 3CM. AF_06/2014</v>
          </cell>
        </row>
        <row r="3152">
          <cell r="E3152" t="str">
            <v>CONTRAPISO EM ARGAMASSA PRONTA, PREPARO MECÂNICO COM MISTURADOR 300 KG, APLICADO EM ÁREAS MOLHADAS SOBRE LAJE, ADERIDO, ESPESSURA 3CM. AF_06/2014</v>
          </cell>
        </row>
        <row r="3153">
          <cell r="E3153" t="str">
            <v>CONTRAPISO EM ARGAMASSA PRONTA, PREPARO MANUAL, APLICADO EM ÁREAS MOLHADAS SOBRE LAJE, ADERIDO, ESPESSURA 3CM. AF_06/2014</v>
          </cell>
        </row>
        <row r="3154">
          <cell r="E3154" t="str">
            <v>CONTRAPISO EM ARGAMASSA TRAÇO 1:4 (CIMENTO E AREIA), PREPARO MECÂNICO COM BETONEIRA 400 L, APLICADO EM ÁREAS MOLHADAS SOBRE IMPERMEABILIZAÇÃO, ESPESSURA 3CM. AF_06/2014</v>
          </cell>
        </row>
        <row r="3155">
          <cell r="E3155" t="str">
            <v>CONTRAPISO EM ARGAMASSA TRAÇO 1:4 (CIMENTO E AREIA), PREPARO MANUAL, APLICADO EM ÁREAS MOLHADAS SOBRE IMPERMEABILIZAÇÃO, ESPESSURA 3CM. AF_06/2014</v>
          </cell>
        </row>
        <row r="3156">
          <cell r="E3156" t="str">
            <v>CONTRAPISO EM ARGAMASSA PRONTA, PREPARO MECÂNICO COM MISTURADOR 300 KG, APLICADO EM ÁREAS MOLHADAS SOBRE IMPERMEABILIZAÇÃO, ESPESSURA 3CM. AF_06/2014</v>
          </cell>
        </row>
        <row r="3157">
          <cell r="E3157" t="str">
            <v>CONTRAPISO EM ARGAMASSA PRONTA, PREPARO MANUAL, APLICADO EM ÁREAS MOLHADAS SOBRE IMPERMEABILIZAÇÃO, ESPESSURA 3CM. AF_06/2014</v>
          </cell>
        </row>
        <row r="3158">
          <cell r="E3158" t="str">
            <v>CONTRAPISO EM ARGAMASSA TRAÇO 1:4 (CIMENTO E AREIA), PREPARO MECÂNICO COM BETONEIRA 400 L, APLICADO EM ÁREAS MOLHADAS SOBRE IMPERMEABILIZAÇÃO, ESPESSURA 4CM. AF_06/2014</v>
          </cell>
        </row>
        <row r="3159">
          <cell r="E3159" t="str">
            <v>CONTRAPISO EM ARGAMASSA TRAÇO 1:4 (CIMENTO E AREIA), PREPARO MANUAL, APLICADO EM ÁREAS MOLHADAS SOBRE IMPERMEABILIZAÇÃO, ESPESSURA 4CM. AF_06/2014</v>
          </cell>
        </row>
        <row r="3160">
          <cell r="E3160" t="str">
            <v>CONTRAPISO EM ARGAMASSA PRONTA, PREPARO MECÂNICO COM MISTURADOR 300 KG, APLICADO EM ÁREAS MOLHADAS SOBRE IMPERMEABILIZAÇÃO, ESPESSURA 4CM. AF_06/2014</v>
          </cell>
        </row>
        <row r="3161">
          <cell r="E3161" t="str">
            <v>CONTRAPISO EM ARGAMASSA PRONTA, PREPARO MANUAL, APLICADO EM ÁREAS MOLHADAS SOBRE IMPERMEABILIZAÇÃO, ESPESSURA 4CM. AF_06/2014</v>
          </cell>
        </row>
        <row r="3162">
          <cell r="E3162" t="str">
            <v>CONTRAPISO AUTONIVELANTE, APLICADO SOBRE LAJE, NÃO ADERIDO, ESPESSURA 3CM. AF_06/2014</v>
          </cell>
        </row>
        <row r="3163">
          <cell r="E3163" t="str">
            <v>CONTRAPISO AUTONIVELANTE, APLICADO SOBRE LAJE, NÃO ADERIDO, ESPESSURA 4CM. AF_06/2014</v>
          </cell>
        </row>
        <row r="3164">
          <cell r="E3164" t="str">
            <v>CONTRAPISO AUTONIVELANTE, APLICADO SOBRE LAJE, NÃO ADERIDO, ESPESSURA 5CM. AF_06/2014</v>
          </cell>
        </row>
        <row r="3165">
          <cell r="E3165" t="str">
            <v>CONTRAPISO AUTONIVELANTE, APLICADO SOBRE LAJE, ADERIDO, ESPESSURA 2CM. AF_06/2014</v>
          </cell>
        </row>
        <row r="3166">
          <cell r="E3166" t="str">
            <v>CONTRAPISO AUTONIVELANTE, APLICADO SOBRE LAJE, ADERIDO, ESPESSURA 3CM. AF_06/2014</v>
          </cell>
        </row>
        <row r="3167">
          <cell r="E3167" t="str">
            <v>CONTRAPISO AUTONIVELANTE, APLICADO SOBRE LAJE, ADERIDO, ESPESSURA 4CM. AF_06/2014</v>
          </cell>
        </row>
        <row r="3168">
          <cell r="E3168" t="str">
            <v>CONTRAPISO ACÚSTICO EM ARGAMASSA TRAÇO 1:4 (CIMENTO E AREIA), PREPARO MECÂNICO COM BETONEIRA 400L, APLICADO EM ÁREAS SECAS MENORES QUE 15M2, ESPESSURA 5CM. AF_10/2014</v>
          </cell>
        </row>
        <row r="3169">
          <cell r="E3169" t="str">
            <v>CONTRAPISO ACÚSTICO EM ARGAMASSA TRAÇO 1:4 (CIMENTO E AREIA), PREPARO MANUAL, APLICADO EM ÁREAS SECAS MENORES QUE 15M2, ESPESSURA 5CM. AF_10/2014</v>
          </cell>
        </row>
        <row r="3170">
          <cell r="E3170" t="str">
            <v>CONTRAPISO ACÚSTICO EM ARGAMASSA PRONTA, PREPARO MECÂNICO COM MISTURADOR 300 KG, APLICADO EM ÁREAS SECAS MENORES QUE 15M2, ESPESSURA 5CM. AF_10/2014</v>
          </cell>
        </row>
        <row r="3171">
          <cell r="E3171" t="str">
            <v>CONTRAPISO ACÚSTICO EM ARGAMASSA PRONTA, PREPARO MANUAL, APLICADO EM ÁREAS SECAS MENORES QUE 15M2, ESPESSURA 5CM. AF_10/2014</v>
          </cell>
        </row>
        <row r="3172">
          <cell r="E3172" t="str">
            <v>CONTRAPISO ACÚSTICO EM ARGAMASSA TRAÇO 1:4 (CIMENTO E AREIA), PREPARO MECÂNICO COM BETONEIRA 400L, APLICADO EM ÁREAS SECAS MENORES QUE 15M2, ESPESSURA 6CM. AF_10/2014</v>
          </cell>
        </row>
        <row r="3173">
          <cell r="E3173" t="str">
            <v>CONTRAPISO ACÚSTICO EM ARGAMASSA TRAÇO 1:4 (CIMENTO E AREIA), PREPARO MANUAL, APLICADO EM ÁREAS SECAS MENORES QUE 15M2, ESPESSURA 6CM. AF_10/2014</v>
          </cell>
        </row>
        <row r="3174">
          <cell r="E3174" t="str">
            <v>CONTRAPISO ACÚSTICO EM ARGAMASSA PRONTA, PREPARO MECÂNICO COM MISTURADOR 300 KG, APLICADO EM ÁREAS SECAS MENORES QUE 15M2, ESPESSURA 6CM. AF_10/2014</v>
          </cell>
        </row>
        <row r="3175">
          <cell r="E3175" t="str">
            <v>CONTRAPISO ACÚSTICO EM ARGAMASSA PRONTA, PREPARO MANUAL, APLICADO EM ÁREAS SECAS MENORES QUE 15M2, ESPESSURA 6CM. AF_10/2014</v>
          </cell>
        </row>
        <row r="3176">
          <cell r="E3176" t="str">
            <v>CONTRAPISO ACÚSTICO EM ARGAMASSA TRAÇO 1:4 (CIMENTO E AREIA), PREPARO MECÂNICO COM BETONEIRA 400L, APLICADO EM ÁREAS SECAS MENORES QUE 15M2, ESPESSURA 7CM. AF_10/2014</v>
          </cell>
        </row>
        <row r="3177">
          <cell r="E3177" t="str">
            <v>CONTRAPISO ACÚSTICO EM ARGAMASSA TRAÇO 1:4 (CIMENTO E AREIA), PREPARO MANUAL, APLICADO EM ÁREAS SECAS MENORES QUE 15M2, ESPESSURA 7CM. AF_10/2014</v>
          </cell>
        </row>
        <row r="3178">
          <cell r="E3178" t="str">
            <v>CONTRAPISO ACÚSTICO EM ARGAMASSA PRONTA, PREPARO MECÂNICO COM MISTURADOR 300 KG, APLICADO EM ÁREAS SECAS MENORES QUE 15M2, ESPESSURA 7CM. AF_10/2014</v>
          </cell>
        </row>
        <row r="3179">
          <cell r="E3179" t="str">
            <v>CONTRAPISO ACÚSTICO EM ARGAMASSA PRONTA, PREPARO MANUAL, APLICADO EM ÁREAS SECAS MENORES QUE 15M2, ESPESSURA 7CM. AF_10/2014</v>
          </cell>
        </row>
        <row r="3180">
          <cell r="E3180" t="str">
            <v>CONTRAPISO ACÚSTICO EM ARGAMASSA TRAÇO 1:4 (CIMENTO E AREIA), PREPARO MECÂNICO COM BETONEIRA 400L, APLICADO EM ÁREAS SECAS MAIORES QUE 15M2, ESPESSURA 5CM. AF_10/2014</v>
          </cell>
        </row>
        <row r="3181">
          <cell r="E3181" t="str">
            <v>CONTRAPISO ACÚSTICO EM ARGAMASSA TRAÇO 1:4 (CIMENTO E AREIA), PREPARO MANUAL, APLICADO EM ÁREAS SECAS MAIORES QUE 15M2, ESPESSURA 5CM. AF_10/2014</v>
          </cell>
        </row>
        <row r="3182">
          <cell r="E3182" t="str">
            <v>CONTRAPISO ACÚSTICO EM ARGAMASSA PRONTA, PREPARO MECÂNICO COM MISTURADOR 300 KG, APLICADO EM ÁREAS SECAS MAIORES QUE 15M2, ESPESSURA 5CM. AF_10/2014</v>
          </cell>
        </row>
        <row r="3183">
          <cell r="E3183" t="str">
            <v>CONTRAPISO ACÚSTICO EM ARGAMASSA PRONTA, PREPARO MANUAL, APLICADO EM ÁREAS SECAS MAIORES QUE 15M2, ESPESSURA 5CM. AF_10/2014</v>
          </cell>
        </row>
        <row r="3184">
          <cell r="E3184" t="str">
            <v>CONTRAPISO ACÚSTICO EM ARGAMASSA TRAÇO 1:4 (CIMENTO E AREIA), PREPARO MECÂNICO COM BETONEIRA 400L, APLICADO EM ÁREAS SECAS MAIORES QUE 15M2, ESPESSURA 6CM. AF_10/2014</v>
          </cell>
        </row>
        <row r="3185">
          <cell r="E3185" t="str">
            <v>CONTRAPISO ACÚSTICO EM ARGAMASSA TRAÇO 1:4 (CIMENTO E AREIA), PREPARO MANUAL, APLICADO EM ÁREAS SECAS MAIORES QUE 15M2, ESPESSURA 6CM. AF_10/2014</v>
          </cell>
        </row>
        <row r="3186">
          <cell r="E3186" t="str">
            <v>CONTRAPISO ACÚSTICO EM ARGAMASSA PRONTA, PREPARO MECÂNICO COM MISTURADOR 300 KG, APLICADO EM ÁREAS SECAS MAIORES QUE 15M2, ESPESSURA 6CM. AF_10/2014</v>
          </cell>
        </row>
        <row r="3187">
          <cell r="E3187" t="str">
            <v>CONTRAPISO ACÚSTICO EM ARGAMASSA PRONTA, PREPARO MANUAL, APLICADO EM ÁREAS SECAS MAIORES QUE 15M2, ESPESSURA 6CM. AF_10/2014</v>
          </cell>
        </row>
        <row r="3188">
          <cell r="E3188" t="str">
            <v>CONTRAPISO ACÚSTICO EM ARGAMASSA TRAÇO 1:4 (CIMENTO E AREIA), PREPARO MECÂNICO COM BETONEIRA 400L, APLICADO EM ÁREAS SECAS MAIORES QUE 15M2, ESPESSURA 7CM. AF_10/2014</v>
          </cell>
        </row>
        <row r="3189">
          <cell r="E3189" t="str">
            <v>CONTRAPISO ACÚSTICO EM ARGAMASSA TRAÇO 1:4 (CIMENTO E AREIA), PREPARO MANUAL, APLICADO EM ÁREAS SECAS MAIORES QUE 15M2, ESPESSURA 7CM. AF_10/2014</v>
          </cell>
        </row>
        <row r="3190">
          <cell r="E3190" t="str">
            <v>CONTRAPISO ACÚSTICO EM ARGAMASSA PRONTA, PREPARO MECÂNICO COM MISTURADOR 300 KG, APLICADO EM ÁREAS SECAS MAIORES QUE 15M2, ESPESSURA 7CM. AF_10/2014</v>
          </cell>
        </row>
        <row r="3191">
          <cell r="E3191" t="str">
            <v>CONTRAPISO ACÚSTICO EM ARGAMASSA PRONTA, PREPARO MANUAL, APLICADO EM ÁREAS SECAS MAIORES QUE 15M2, ESPESSURA 7CM. AF_10/2014</v>
          </cell>
        </row>
        <row r="3192">
          <cell r="E3192" t="str">
            <v>(COMPOSIÇÃO REPRESENTATIVA) DO SERVIÇO DE CONTRAPISO EM ARGAMASSA TRAÇO 1:4 (CIM E AREIA), EM BETONEIRA 400 L, ESPESSURA 3 CM ÁREAS SECAS E 3 CM ÁREAS MOLHADAS, PARA EDIFICAÇÃO HABITACIONAL UNIFAMILIAR (CASA) E EDIFICAÇÃO PÚBLICA PADRÃO. AF_11/2014</v>
          </cell>
        </row>
        <row r="3193">
          <cell r="E3193"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row>
        <row r="3194">
          <cell r="E3194" t="str">
            <v>(COMPOSIÇÃO REPRESENTATIVA) DO SERVIÇO DE CONTRAPISO EM ARGAMASSA TRAÇO 1:4 (CIM E AREIA), EM BETONEIRA 400 L, ESPESSURA 3 CM ÁREAS SECAS E 3 CM ÁREAS MOLHADAS, PARA EDIFICAÇÃO HABITACIONAL MULTIFAMILIAR (PRÉDIO). AF_11/2014</v>
          </cell>
        </row>
        <row r="3195">
          <cell r="E3195"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row>
        <row r="3196">
          <cell r="E3196" t="str">
            <v>RODAPÉ BORRACHA LISO, ALTURA = 7CM, ESPESSURA = 2 MM, PARA ARGAMASSA. AF_09/2020</v>
          </cell>
        </row>
        <row r="3197">
          <cell r="E3197" t="str">
            <v>CHAPISCO APLICADO SOMENTE EM ESTRUTURAS DE CONCRETO EM ALVENARIAS INTERNAS, COM DESEMPENADEIRA DENTADA. ARGAMASSA INDUSTRIALIZADA COM PREPARO MANUAL. AF_06/2014</v>
          </cell>
        </row>
        <row r="3198">
          <cell r="E3198" t="str">
            <v>CHAPISCO APLICADO SOMENTE EM ESTRUTURAS DE CONCRETO EM ALVENARIAS INTERNAS, COM DESEMPENADEIRA DENTADA.  ARGAMASSA INDUSTRIALIZADA COM PREPARO EM MISTURADOR 300 KG. AF_06/2014</v>
          </cell>
        </row>
        <row r="3199">
          <cell r="E3199" t="str">
            <v>CHAPISCO APLICADO EM ALVENARIAS E ESTRUTURAS DE CONCRETO INTERNAS, COM ROLO PARA TEXTURA ACRÍLICA.  ARGAMASSA TRAÇO 1:4 E EMULSÃO POLIMÉRICA (ADESIVO) COM PREPARO MANUAL. AF_06/2014</v>
          </cell>
        </row>
        <row r="3200">
          <cell r="E3200" t="str">
            <v>CHAPISCO APLICADO EM ALVENARIAS E ESTRUTURAS DE CONCRETO INTERNAS, COM ROLO PARA TEXTURA ACRÍLICA.  ARGAMASSA TRAÇO 1:4 E EMULSÃO POLIMÉRICA (ADESIVO) COM PREPARO EM BETONEIRA 400L. AF_06/2014</v>
          </cell>
        </row>
        <row r="3201">
          <cell r="E3201" t="str">
            <v>CHAPISCO APLICADO EM ALVENARIAS E ESTRUTURAS DE CONCRETO INTERNAS, COM ROLO PARA TEXTURA ACRÍLICA.  ARGAMASSA INDUSTRIALIZADA COM PREPARO MANUAL. AF_06/2014</v>
          </cell>
        </row>
        <row r="3202">
          <cell r="E3202" t="str">
            <v>CHAPISCO APLICADO EM ALVENARIAS E ESTRUTURAS DE CONCRETO INTERNAS, COM ROLO PARA TEXTURA ACRÍLICA.  ARGAMASSA INDUSTRIALIZADA COM PREPARO EM MISTURADOR 300 KG. AF_06/2014</v>
          </cell>
        </row>
        <row r="3203">
          <cell r="E3203" t="str">
            <v>CHAPISCO APLICADO EM ALVENARIAS E ESTRUTURAS DE CONCRETO INTERNAS, COM COLHER DE PEDREIRO.  ARGAMASSA TRAÇO 1:3 COM PREPARO MANUAL. AF_06/2014</v>
          </cell>
        </row>
        <row r="3204">
          <cell r="E3204" t="str">
            <v>CHAPISCO APLICADO EM ALVENARIAS E ESTRUTURAS DE CONCRETO INTERNAS, COM COLHER DE PEDREIRO.  ARGAMASSA TRAÇO 1:3 COM PREPARO EM BETONEIRA 400L. AF_06/2014</v>
          </cell>
        </row>
        <row r="3205">
          <cell r="E3205" t="str">
            <v>CHAPISCO APLICADO NO TETO, COM ROLO PARA TEXTURA ACRÍLICA. ARGAMASSA TRAÇO 1:4 E EMULSÃO POLIMÉRICA (ADESIVO) COM PREPARO MANUAL. AF_06/2014</v>
          </cell>
        </row>
        <row r="3206">
          <cell r="E3206" t="str">
            <v>CHAPISCO APLICADO NO TETO, COM ROLO PARA TEXTURA ACRÍLICA. ARGAMASSA TRAÇO 1:4 E EMULSÃO POLIMÉRICA (ADESIVO) COM PREPARO EM BETONEIRA 400L. AF_06/2014</v>
          </cell>
        </row>
        <row r="3207">
          <cell r="E3207" t="str">
            <v>CHAPISCO APLICADO NO TETO, COM ROLO PARA TEXTURA ACRÍLICA. ARGAMASSA INDUSTRIALIZADA COM PREPARO MANUAL. AF_06/2014</v>
          </cell>
        </row>
        <row r="3208">
          <cell r="E3208" t="str">
            <v>CHAPISCO APLICADO NO TETO, COM ROLO PARA TEXTURA ACRÍLICA. ARGAMASSA INDUSTRIALIZADA COM PREPARO EM MISTURADOR 300 KG. AF_06/2014</v>
          </cell>
        </row>
        <row r="3209">
          <cell r="E3209" t="str">
            <v>CHAPISCO APLICADO NO TETO, COM DESEMPENADEIRA DENTADA. ARGAMASSA INDUSTRIALIZADA COM PREPARO MANUAL. AF_06/2014</v>
          </cell>
        </row>
        <row r="3210">
          <cell r="E3210" t="str">
            <v>CHAPISCO APLICADO NO TETO, COM DESEMPENADEIRA DENTADA. ARGAMASSA INDUSTRIALIZADA COM PREPARO EM MISTURADOR 300 KG. AF_06/2014</v>
          </cell>
        </row>
        <row r="3211">
          <cell r="E3211" t="str">
            <v>CHAPISCO APLICADO EM ALVENARIA (SEM PRESENÇA DE VÃOS) E ESTRUTURAS DE CONCRETO DE FACHADA, COM ROLO PARA TEXTURA ACRÍLICA.  ARGAMASSA TRAÇO 1:4 E EMULSÃO POLIMÉRICA (ADESIVO) COM PREPARO MANUAL. AF_06/2014</v>
          </cell>
        </row>
        <row r="3212">
          <cell r="E3212" t="str">
            <v>CHAPISCO APLICADO EM ALVENARIA (SEM PRESENÇA DE VÃOS) E ESTRUTURAS DE CONCRETO DE FACHADA, COM ROLO PARA TEXTURA ACRÍLICA.  ARGAMASSA TRAÇO 1:4 E EMULSÃO POLIMÉRICA (ADESIVO) COM PREPARO EM BETONEIRA 400L. AF_06/2014</v>
          </cell>
        </row>
        <row r="3213">
          <cell r="E3213" t="str">
            <v>CHAPISCO APLICADO EM ALVENARIA (SEM PRESENÇA DE VÃOS) E ESTRUTURAS DE CONCRETO DE FACHADA, COM ROLO PARA TEXTURA ACRÍLICA.  ARGAMASSA INDUSTRIALIZADA COM PREPARO MANUAL. AF_06/2014</v>
          </cell>
        </row>
        <row r="3214">
          <cell r="E3214" t="str">
            <v>CHAPISCO APLICADO EM ALVENARIA (SEM PRESENÇA DE VÃOS) E ESTRUTURAS DE CONCRETO DE FACHADA, COM ROLO PARA TEXTURA ACRÍLICA.  ARGAMASSA INDUSTRIALIZADA COM PREPARO EM MISTURADOR 300 KG. AF_06/2014</v>
          </cell>
        </row>
        <row r="3215">
          <cell r="E3215" t="str">
            <v>CHAPISCO APLICADO EM ALVENARIA (SEM PRESENÇA DE VÃOS) E ESTRUTURAS DE CONCRETO DE FACHADA, COM COLHER DE PEDREIRO.  ARGAMASSA TRAÇO 1:3 COM PREPARO MANUAL. AF_06/2014</v>
          </cell>
        </row>
        <row r="3216">
          <cell r="E3216" t="str">
            <v>CHAPISCO APLICADO EM ALVENARIA (SEM PRESENÇA DE VÃOS) E ESTRUTURAS DE CONCRETO DE FACHADA, COM COLHER DE PEDREIRO.  ARGAMASSA TRAÇO 1:3 COM PREPARO EM BETONEIRA 400L. AF_06/2014</v>
          </cell>
        </row>
        <row r="3217">
          <cell r="E3217" t="str">
            <v>CHAPISCO APLICADO EM ALVENARIA (SEM PRESENÇA DE VÃOS) E ESTRUTURAS DE CONCRETO DE FACHADA, COM EQUIPAMENTO DE PROJEÇÃO.  ARGAMASSA TRAÇO 1:3 COM PREPARO MANUAL. AF_06/2014</v>
          </cell>
        </row>
        <row r="3218">
          <cell r="E3218" t="str">
            <v>CHAPISCO APLICADO EM ALVENARIA (SEM PRESENÇA DE VÃOS) E ESTRUTURAS DE CONCRETO DE FACHADA, COM EQUIPAMENTO DE PROJEÇÃO.  ARGAMASSA TRAÇO 1:3 COM PREPARO EM BETONEIRA 400 L. AF_06/2014</v>
          </cell>
        </row>
        <row r="3219">
          <cell r="E3219" t="str">
            <v>CHAPISCO APLICADO EM ALVENARIA (COM PRESENÇA DE VÃOS) E ESTRUTURAS DE CONCRETO DE FACHADA, COM ROLO PARA TEXTURA ACRÍLICA.  ARGAMASSA TRAÇO 1:4 E EMULSÃO POLIMÉRICA (ADESIVO) COM PREPARO MANUAL. AF_06/2014</v>
          </cell>
        </row>
        <row r="3220">
          <cell r="E3220" t="str">
            <v>CHAPISCO APLICADO EM ALVENARIA (COM PRESENÇA DE VÃOS) E ESTRUTURAS DE CONCRETO DE FACHADA, COM ROLO PARA TEXTURA ACRÍLICA.  ARGAMASSA TRAÇO 1:4 E EMULSÃO POLIMÉRICA (ADESIVO) COM PREPARO EM BETONEIRA 400L. AF_06/2014</v>
          </cell>
        </row>
        <row r="3221">
          <cell r="E3221" t="str">
            <v>CHAPISCO APLICADO EM ALVENARIA (COM PRESENÇA DE VÃOS) E ESTRUTURAS DE CONCRETO DE FACHADA, COM ROLO PARA TEXTURA ACRÍLICA.  ARGAMASSA INDUSTRIALIZADA COM PREPARO MANUAL. AF_06/2014</v>
          </cell>
        </row>
        <row r="3222">
          <cell r="E3222" t="str">
            <v>CHAPISCO APLICADO EM ALVENARIA (COM PRESENÇA DE VÃOS) E ESTRUTURAS DE CONCRETO DE FACHADA, COM ROLO PARA TEXTURA ACRÍLICA.  ARGAMASSA INDUSTRIALIZADA COM PREPARO EM MISTURADOR 300 KG. AF_06/2014</v>
          </cell>
        </row>
        <row r="3223">
          <cell r="E3223" t="str">
            <v>CHAPISCO APLICADO EM ALVENARIA (COM PRESENÇA DE VÃOS) E ESTRUTURAS DE CONCRETO DE FACHADA, COM COLHER DE PEDREIRO.  ARGAMASSA TRAÇO 1:3 COM PREPARO MANUAL. AF_06/2014</v>
          </cell>
        </row>
        <row r="3224">
          <cell r="E3224" t="str">
            <v>CHAPISCO APLICADO EM ALVENARIA (COM PRESENÇA DE VÃOS) E ESTRUTURAS DE CONCRETO DE FACHADA, COM COLHER DE PEDREIRO.  ARGAMASSA TRAÇO 1:3 COM PREPARO EM BETONEIRA 400L. AF_06/2014</v>
          </cell>
        </row>
        <row r="3225">
          <cell r="E3225" t="str">
            <v>CHAPISCO APLICADO EM ALVENARIA (COM PRESENÇA DE VÃOS) E ESTRUTURAS DE CONCRETO DE FACHADA, COM EQUIPAMENTO DE PROJEÇÃO.  ARGAMASSA TRAÇO 1:3 COM PREPARO MANUAL. AF_06/2014</v>
          </cell>
        </row>
        <row r="3226">
          <cell r="E3226" t="str">
            <v>CHAPISCO APLICADO EM ALVENARIA (COM PRESENÇA DE VÃOS) E ESTRUTURAS DE CONCRETO DE FACHADA, COM EQUIPAMENTO DE PROJEÇÃO.  ARGAMASSA TRAÇO 1:3 COM PREPARO EM BETONEIRA 400 L. AF_06/2014</v>
          </cell>
        </row>
        <row r="3227">
          <cell r="E3227" t="str">
            <v>CHAPISCO APLICADO SOMENTE NA ESTRUTURA DE CONCRETO DA FACHADA, COM DESEMPENADEIRA DENTADA. ARGAMASSA INDUSTRIALIZADA COM PREPARO MANUAL. AF_06/2014</v>
          </cell>
        </row>
        <row r="3228">
          <cell r="E3228" t="str">
            <v>CHAPISCO APLICADO SOMENTE NA ESTRUTURA DE CONCRETO DA FACHADA, COM DESEMPENADEIRA DENTADA. ARGAMASSA INDUSTRIALIZADA COM PREPARO EM MISTURADOR 300 KG. AF_06/2014</v>
          </cell>
        </row>
        <row r="3229">
          <cell r="E3229" t="str">
            <v>APLICAÇÃO MANUAL DE GESSO DESEMPENADO (SEM TALISCAS) EM TETO DE AMBIENTES DE ÁREA MAIOR QUE 10M², ESPESSURA DE 0,5CM. AF_06/2014</v>
          </cell>
        </row>
        <row r="3230">
          <cell r="E3230" t="str">
            <v>APLICAÇÃO MANUAL DE GESSO DESEMPENADO (SEM TALISCAS) EM TETO DE AMBIENTES DE ÁREA ENTRE 5M² E 10M², ESPESSURA DE 0,5CM. AF_06/2014</v>
          </cell>
        </row>
        <row r="3231">
          <cell r="E3231" t="str">
            <v>APLICAÇÃO MANUAL DE GESSO DESEMPENADO (SEM TALISCAS) EM TETO DE AMBIENTES DE ÁREA MENOR QUE 5M², ESPESSURA DE 0,5CM. AF_06/2014</v>
          </cell>
        </row>
        <row r="3232">
          <cell r="E3232" t="str">
            <v>APLICAÇÃO MANUAL DE GESSO DESEMPENADO (SEM TALISCAS) EM TETO DE AMBIENTES DE ÁREA MAIOR QUE 10M², ESPESSURA DE 1,0CM. AF_06/2014</v>
          </cell>
        </row>
        <row r="3233">
          <cell r="E3233" t="str">
            <v>APLICAÇÃO MANUAL DE GESSO DESEMPENADO (SEM TALISCAS) EM TETO DE AMBIENTES DE ÁREA ENTRE 5M² E 10M², ESPESSURA DE 1,0CM. AF_06/2014</v>
          </cell>
        </row>
        <row r="3234">
          <cell r="E3234" t="str">
            <v>APLICAÇÃO MANUAL DE GESSO DESEMPENADO (SEM TALISCAS) EM TETO DE AMBIENTES DE ÁREA MENOR QUE 5M², ESPESSURA DE 1,0CM. AF_06/2014</v>
          </cell>
        </row>
        <row r="3235">
          <cell r="E3235" t="str">
            <v>APLICAÇÃO MANUAL DE GESSO DESEMPENADO (SEM TALISCAS) EM PAREDES DE AMBIENTES DE ÁREA MAIOR QUE 10M², ESPESSURA DE 0,5CM. AF_06/2014</v>
          </cell>
        </row>
        <row r="3236">
          <cell r="E3236" t="str">
            <v>APLICAÇÃO MANUAL DE GESSO DESEMPENADO (SEM TALISCAS) EM PAREDES DE AMBIENTES DE ÁREA ENTRE 5M² E 10M², ESPESSURA DE 0,5CM. AF_06/2014</v>
          </cell>
        </row>
        <row r="3237">
          <cell r="E3237" t="str">
            <v>APLICAÇÃO MANUAL DE GESSO DESEMPENADO (SEM TALISCAS) EM PAREDES DE AMBIENTES DE ÁREA MENOR QUE 5M², ESPESSURA DE 0,5CM. AF_06/2014</v>
          </cell>
        </row>
        <row r="3238">
          <cell r="E3238" t="str">
            <v>APLICAÇÃO MANUAL DE GESSO DESEMPENADO (SEM TALISCAS) EM PAREDES DE AMBIENTES DE ÁREA MAIOR QUE 10M², ESPESSURA DE 1,0CM. AF_06/2014</v>
          </cell>
        </row>
        <row r="3239">
          <cell r="E3239" t="str">
            <v>APLICAÇÃO MANUAL DE GESSO DESEMPENADO (SEM TALISCAS) EM PAREDES DE AMBIENTES DE ÁREA ENTRE 5M² E 10M², ESPESSURA DE 1,0CM. AF_06/2014</v>
          </cell>
        </row>
        <row r="3240">
          <cell r="E3240" t="str">
            <v>APLICAÇÃO MANUAL DE GESSO DESEMPENADO (SEM TALISCAS) EM PAREDES DE AMBIENTES DE ÁREA MENOR QUE 5M², ESPESSURA DE 1,0CM. AF_06/2014</v>
          </cell>
        </row>
        <row r="3241">
          <cell r="E3241" t="str">
            <v>APLICAÇÃO MANUAL DE GESSO SARRAFEADO (COM TALISCAS) EM PAREDES DE AMBIENTES DE ÁREA MAIOR QUE 10M², ESPESSURA DE 1,0CM. AF_06/2014</v>
          </cell>
        </row>
        <row r="3242">
          <cell r="E3242" t="str">
            <v>APLICAÇÃO MANUAL DE GESSO SARRAFEADO (COM TALISCAS) EM PAREDES DE AMBIENTES DE ÁREA ENTRE 5M² E 10M², ESPESSURA DE 1,0CM. AF_06/2014</v>
          </cell>
        </row>
        <row r="3243">
          <cell r="E3243" t="str">
            <v>APLICAÇÃO MANUAL DE GESSO SARRAFEADO (COM TALISCAS) EM PAREDES DE AMBIENTES DE ÁREA MENOR QUE 5M², ESPESSURA DE 1,0CM. AF_06/2014</v>
          </cell>
        </row>
        <row r="3244">
          <cell r="E3244" t="str">
            <v>APLICAÇÃO MANUAL DE GESSO SARRAFEADO (COM TALISCAS) EM PAREDES DE AMBIENTES DE ÁREA MAIOR QUE 10M², ESPESSURA DE 1,5CM. AF_06/2014</v>
          </cell>
        </row>
        <row r="3245">
          <cell r="E3245" t="str">
            <v>APLICAÇÃO MANUAL DE GESSO SARRAFEADO (COM TALISCAS) EM PAREDES DE AMBIENTES DE ÁREA ENTRE 5M² E 10M², ESPESSURA DE 1,5CM. AF_06/2014</v>
          </cell>
        </row>
        <row r="3246">
          <cell r="E3246" t="str">
            <v>APLICAÇÃO MANUAL DE GESSO SARRAFEADO (COM TALISCAS) EM PAREDES DE AMBIENTES DE ÁREA MENOR QUE 5M², ESPESSURA DE 1,5CM. AF_06/2014</v>
          </cell>
        </row>
        <row r="3247">
          <cell r="E3247" t="str">
            <v>APLICAÇÃO DE GESSO PROJETADO COM EQUIPAMENTO DE PROJEÇÃO EM PAREDES DE AMBIENTES DE ÁREA MAIOR QUE 10M², DESEMPENADO (SEM TALISCAS), ESPESSURA DE 0,5CM. AF_06/2014</v>
          </cell>
        </row>
        <row r="3248">
          <cell r="E3248" t="str">
            <v>APLICAÇÃO DE GESSO PROJETADO COM EQUIPAMENTO DE PROJEÇÃO EM PAREDES DE AMBIENTES DE ÁREA ENTRE 5M² E 10M², DESEMPENADO (SEM TALISCAS), ESPESSURA DE 0,5CM. AF_06/2014</v>
          </cell>
        </row>
        <row r="3249">
          <cell r="E3249" t="str">
            <v>APLICAÇÃO DE GESSO PROJETADO COM EQUIPAMENTO DE PROJEÇÃO EM PAREDES DE AMBIENTES DE ÁREA MENOR QUE 5M², DESEMPENADO (SEM TALISCAS), ESPESSURA DE 0,5CM. AF_06/2014</v>
          </cell>
        </row>
        <row r="3250">
          <cell r="E3250" t="str">
            <v>APLICAÇÃO DE GESSO PROJETADO COM EQUIPAMENTO DE PROJEÇÃO EM PAREDES DE AMBIENTES DE ÁREA MAIOR QUE 10M², DESEMPENADO (SEM TALISCAS), ESPESSURA DE 1,0CM. AF_06/2014</v>
          </cell>
        </row>
        <row r="3251">
          <cell r="E3251" t="str">
            <v>APLICAÇÃO DE GESSO PROJETADO COM EQUIPAMENTO DE PROJEÇÃO EM PAREDES DE AMBIENTES DE ÁREA ENTRE 5M² E 10M², DESEMPENADO (SEM TALISCAS), ESPESSURA DE 1,0CM. AF_06/2014</v>
          </cell>
        </row>
        <row r="3252">
          <cell r="E3252" t="str">
            <v>APLICAÇÃO DE GESSO PROJETADO COM EQUIPAMENTO DE PROJEÇÃO EM PAREDES DE AMBIENTES DE ÁREA MENOR QUE 5M², DESEMPENADO (SEM TALISCAS), ESPESSURA DE 1,0CM. AF_06/2014</v>
          </cell>
        </row>
        <row r="3253">
          <cell r="E3253" t="str">
            <v>APLICAÇÃO DE GESSO PROJETADO COM EQUIPAMENTO DE PROJEÇÃO EM PAREDES DE AMBIENTES DE ÁREA MAIOR QUE 10M², SARRAFEADO (COM TALISCAS), ESPESSURA DE 1,0CM. AF_06/2014</v>
          </cell>
        </row>
        <row r="3254">
          <cell r="E3254" t="str">
            <v>APLICAÇÃO DE GESSO PROJETADO COM EQUIPAMENTO DE PROJEÇÃO EM PAREDES DE AMBIENTES DE ÁREA ENTRE 5M² E 10M², SARRAFEADO (COM TALISCAS), ESPESSURA DE 1,0CM. AF_06/2014</v>
          </cell>
        </row>
        <row r="3255">
          <cell r="E3255" t="str">
            <v>APLICAÇÃO DE GESSO PROJETADO COM EQUIPAMENTO DE PROJEÇÃO EM PAREDES DE AMBIENTES DE ÁREA MENOR QUE 5M², SARRAFEADO (COM TALISCAS), ESPESSURA DE 1,0CM. AF_06/2014</v>
          </cell>
        </row>
        <row r="3256">
          <cell r="E3256" t="str">
            <v>APLICAÇÃO DE GESSO PROJETADO COM EQUIPAMENTO DE PROJEÇÃO EM PAREDES DE AMBIENTES DE ÁREA MAIOR QUE 10M², SARRAFEADO (COM TALISCAS), ESPESSURA DE 1,5CM. AF_06/2014</v>
          </cell>
        </row>
        <row r="3257">
          <cell r="E3257" t="str">
            <v>APLICAÇÃO DE GESSO PROJETADO COM EQUIPAMENTO DE PROJEÇÃO EM PAREDES DE AMBIENTES DE ÁREA ENTRE 5M² E 10M², SARRAFEADO (COM TALISCAS), ESPESSURA DE 1,5CM. AF_06/2014</v>
          </cell>
        </row>
        <row r="3258">
          <cell r="E3258" t="str">
            <v>APLICAÇÃO DE GESSO PROJETADO COM EQUIPAMENTO DE PROJEÇÃO EM PAREDES DE AMBIENTES DE ÁREA MENOR QUE 5M², SARRAFEADO (COM TALISCAS), ESPESSURA DE 1,5CM. AF_06/2014</v>
          </cell>
        </row>
        <row r="3259">
          <cell r="E3259" t="str">
            <v>EMBOÇO, PARA RECEBIMENTO DE CERÂMICA, EM ARGAMASSA TRAÇO 1:2:8, PREPARO MECÂNICO COM BETONEIRA 400L, APLICADO MANUALMENTE EM FACES INTERNAS DE PAREDES, PARA AMBIENTE COM ÁREA MENOR QUE 5M2, ESPESSURA DE 20MM, COM EXECUÇÃO DE TALISCAS. AF_06/2014</v>
          </cell>
        </row>
        <row r="3260">
          <cell r="E3260" t="str">
            <v>EMBOÇO, PARA RECEBIMENTO DE CERÂMICA, EM ARGAMASSA TRAÇO 1:2:8, PREPARO MANUAL, APLICADO MANUALMENTE EM FACES INTERNAS DE PAREDES, PARA AMBIENTE COM ÁREA MENOR QUE 5M2, ESPESSURA DE 20MM, COM EXECUÇÃO DE TALISCAS. AF_06/2014</v>
          </cell>
        </row>
        <row r="3261">
          <cell r="E3261" t="str">
            <v>MASSA ÚNICA, PARA RECEBIMENTO DE PINTURA, EM ARGAMASSA TRAÇO 1:2:8, PREPARO MECÂNICO COM BETONEIRA 400L, APLICADA MANUALMENTE EM FACES INTERNAS DE PAREDES, ESPESSURA DE 20MM, COM EXECUÇÃO DE TALISCAS. AF_06/2014</v>
          </cell>
        </row>
        <row r="3262">
          <cell r="E3262" t="str">
            <v>MASSA ÚNICA, PARA RECEBIMENTO DE PINTURA, EM ARGAMASSA TRAÇO 1:2:8, PREPARO MANUAL, APLICADA MANUALMENTE EM FACES INTERNAS DE PAREDES, ESPESSURA DE 20MM, COM EXECUÇÃO DE TALISCAS. AF_06/2014</v>
          </cell>
        </row>
        <row r="3263">
          <cell r="E3263" t="str">
            <v>EMBOÇO, PARA RECEBIMENTO DE CERÂMICA, EM ARGAMASSA TRAÇO 1:2:8, PREPARO MECÂNICO COM BETONEIRA 400L, APLICADO MANUALMENTE EM FACES INTERNAS DE PAREDES, PARA AMBIENTE COM ÁREA ENTRE 5M2 E 10M2, ESPESSURA DE 20MM, COM EXECUÇÃO DE TALISCAS. AF_06/2014</v>
          </cell>
        </row>
        <row r="3264">
          <cell r="E3264" t="str">
            <v>EMBOÇO, PARA RECEBIMENTO DE CERÂMICA, EM ARGAMASSA TRAÇO 1:2:8, PREPARO MANUAL, APLICADO MANUALMENTE EM FACES INTERNAS DE PAREDES, PARA AMBIENTE COM ÁREA  ENTRE 5M2 E 10M2, ESPESSURA DE 20MM, COM EXECUÇÃO DE TALISCAS. AF_06/2014</v>
          </cell>
        </row>
        <row r="3265">
          <cell r="E3265" t="str">
            <v>EMBOÇO, PARA RECEBIMENTO DE CERÂMICA, EM ARGAMASSA TRAÇO 1:2:8, PREPARO MECÂNICO COM BETONEIRA 400L, APLICADO MANUALMENTE EM FACES INTERNAS DE PAREDES, PARA AMBIENTE COM ÁREA  MAIOR QUE 10M2, ESPESSURA DE 20MM, COM EXECUÇÃO DE TALISCAS. AF_06/2014</v>
          </cell>
        </row>
        <row r="3266">
          <cell r="E3266" t="str">
            <v>EMBOÇO, PARA RECEBIMENTO DE CERÂMICA, EM ARGAMASSA TRAÇO 1:2:8, PREPARO MANUAL, APLICADO MANUALMENTE EM FACES INTERNAS DE PAREDES, PARA AMBIENTE COM ÁREA  MAIOR QUE 10M2, ESPESSURA DE 20MM, COM EXECUÇÃO DE TALISCAS. AF_06/2014</v>
          </cell>
        </row>
        <row r="3267">
          <cell r="E326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row>
        <row r="3268">
          <cell r="E3268" t="str">
            <v>MASSA ÚNICA, PARA RECEBIMENTO DE PINTURA, EM ARGAMASSA INDUSTRIALIZADA, PREPARO MECÂNICO, APLICADO COM EQUIPAMENTO DE MISTURA E PROJEÇÃO DE 1,5 M3/H DE ARGAMASSA EM FACES INTERNAS DE PAREDES, ESPESSURA DE 20MM, COM EXECUÇÃO DE TALISCAS. AF_06/2014</v>
          </cell>
        </row>
        <row r="3269">
          <cell r="E326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row>
        <row r="3270">
          <cell r="E327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row>
        <row r="3271">
          <cell r="E3271" t="str">
            <v>MASSA ÚNICA, PARA RECEBIMENTO DE PINTURA OU CERÂMICA, ARGAMASSA INDUSTRIALIZADA, PREPARO MECÂNICO, APLICADO COM EQUIPAMENTO DE MISTURA E PROJEÇÃO DE 1,5 M3/H EM FACES INTERNAS DE PAREDES, ESPESSURA DE 5MM, SEM EXECUÇÃO DE TALISCAS. AF_06/2014</v>
          </cell>
        </row>
        <row r="3272">
          <cell r="E3272" t="str">
            <v>EMBOÇO, PARA RECEBIMENTO DE CERÂMICA, EM ARGAMASSA TRAÇO 1:2:8, PREPARO MECÂNICO COM BETONEIRA 400L, APLICADO MANUALMENTE EM FACES INTERNAS DE PAREDES, PARA AMBIENTE COM ÁREA MENOR QUE 5M2, ESPESSURA DE 10MM, COM EXECUÇÃO DE TALISCAS. AF_06/2014</v>
          </cell>
        </row>
        <row r="3273">
          <cell r="E3273" t="str">
            <v>EMBOÇO, PARA RECEBIMENTO DE CERÂMICA, EM ARGAMASSA TRAÇO 1:2:8, PREPARO MANUAL, APLICADO MANUALMENTE EM FACES INTERNAS DE PAREDES, PARA AMBIENTE COM ÁREA MENOR QUE 5M2, ESPESSURA DE 10MM, COM EXECUÇÃO DE TALISCAS. AF_06/2014</v>
          </cell>
        </row>
        <row r="3274">
          <cell r="E3274" t="str">
            <v>MASSA ÚNICA, PARA RECEBIMENTO DE PINTURA, EM ARGAMASSA TRAÇO 1:2:8, PREPARO MECÂNICO COM BETONEIRA 400L, APLICADA MANUALMENTE EM FACES INTERNAS DE PAREDES, ESPESSURA DE 10MM, COM EXECUÇÃO DE TALISCAS. AF_06/2014</v>
          </cell>
        </row>
        <row r="3275">
          <cell r="E3275" t="str">
            <v>MASSA ÚNICA, PARA RECEBIMENTO DE PINTURA, EM ARGAMASSA TRAÇO 1:2:8, PREPARO MANUAL, APLICADA MANUALMENTE EM FACES INTERNAS DE PAREDES, ESPESSURA DE 10MM, COM EXECUÇÃO DE TALISCAS. AF_06/2014</v>
          </cell>
        </row>
        <row r="3276">
          <cell r="E3276" t="str">
            <v>EMBOÇO, PARA RECEBIMENTO DE CERÂMICA, EM ARGAMASSA TRAÇO 1:2:8, PREPARO MECÂNICO COM BETONEIRA 400L, APLICADO MANUALMENTE EM FACES INTERNAS DE PAREDES, PARA AMBIENTE COM ÁREA ENTRE 5M2 E 10M2, ESPESSURA DE 10MM, COM EXECUÇÃO DE TALISCAS. AF_06/2014</v>
          </cell>
        </row>
        <row r="3277">
          <cell r="E3277" t="str">
            <v>EMBOÇO, PARA RECEBIMENTO DE CERÂMICA, EM ARGAMASSA TRAÇO 1:2:8, PREPARO MANUAL, APLICADO MANUALMENTE EM FACES INTERNAS DE PAREDES, PARA AMBIENTE COM ÁREA ENTRE 5M2 E 10M2, ESPESSURA DE 10MM, COM EXECUÇÃO DE TALISCAS. AF_06/2014</v>
          </cell>
        </row>
        <row r="3278">
          <cell r="E3278" t="str">
            <v>EMBOÇO, PARA RECEBIMENTO DE CERÂMICA, EM ARGAMASSA TRAÇO 1:2:8, PREPARO MECÂNICO COM BETONEIRA 400L, APLICADO MANUALMENTE EM FACES INTERNAS DE PAREDES, PARA AMBIENTE COM ÁREA MAIOR QUE 10M2, ESPESSURA DE 10MM, COM EXECUÇÃO DE TALISCAS. AF_06/2014</v>
          </cell>
        </row>
        <row r="3279">
          <cell r="E3279" t="str">
            <v>EMBOÇO, PARA RECEBIMENTO DE CERÂMICA, EM ARGAMASSA TRAÇO 1:2:8, PREPARO MANUAL, APLICADO MANUALMENTE EM FACES INTERNAS DE PAREDES, PARA AMBIENTE COM ÁREA MAIOR QUE 10M2, ESPESSURA DE 10MM, COM EXECUÇÃO DE TALISCAS. AF_06/2014</v>
          </cell>
        </row>
        <row r="3280">
          <cell r="E328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row>
        <row r="3281">
          <cell r="E3281" t="str">
            <v>MASSA ÚNICA, PARA RECEBIMENTO DE PINTURA, EM ARGAMASSA INDUSTRIALIZADA, PREPARO MECÂNICO, APLICADO COM EQUIPAMENTO DE MISTURA E PROJEÇÃO DE 1,5 M3/H DE ARGAMASSA EM FACES INTERNAS DE PAREDES, ESPESSURA DE 10MM, COM EXECUÇÃO DE TALISCAS. AF_06/2014</v>
          </cell>
        </row>
        <row r="3282">
          <cell r="E328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row>
        <row r="3283">
          <cell r="E328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row>
        <row r="3284">
          <cell r="E3284" t="str">
            <v>MASSA ÚNICA, PARA RECEBIMENTO DE PINTURA OU CERÂMICA, EM ARGAMASSA INDUSTRIALIZADA, PREPARO MECÂNICO, APLICADO COM EQUIPAMENTO DE MISTURA E PROJEÇÃO DE 1,5 M3/H DE ARGAMASSA EM FACES INTERNAS DE PAREDES, ESPESSURA DE 10MM, SEM EXECUÇÃO DE TALISCAS. AF_06/2014</v>
          </cell>
        </row>
        <row r="3285">
          <cell r="E3285" t="str">
            <v>EMBOÇO OU MASSA ÚNICA EM ARGAMASSA TRAÇO 1:2:8, PREPARO MECÂNICO COM BETONEIRA 400 L, APLICADA MANUALMENTE EM PANOS DE FACHADA COM PRESENÇA DE VÃOS, ESPESSURA DE 25 MM. AF_06/2014</v>
          </cell>
        </row>
        <row r="3286">
          <cell r="E3286" t="str">
            <v>EMBOÇO OU MASSA ÚNICA EM ARGAMASSA TRAÇO 1:2:8, PREPARO MANUAL, APLICADA MANUALMENTE EM PANOS DE FACHADA COM PRESENÇA DE VÃOS, ESPESSURA DE 25 MM. AF_06/2014</v>
          </cell>
        </row>
        <row r="3287">
          <cell r="E3287" t="str">
            <v>EMBOÇO OU MASSA ÚNICA EM ARGAMASSA INDUSTRIALIZADA, PREPARO MECÂNICO E APLICAÇÃO COM EQUIPAMENTO DE MISTURA E PROJEÇÃO DE 1,5 M3/H DE ARGAMASSA EM PANOS DE FACHADA COM PRESENÇA DE VÃOS, ESPESSURA DE 25 MM. AF_06/2014</v>
          </cell>
        </row>
        <row r="3288">
          <cell r="E3288" t="str">
            <v>EMBOÇO OU MASSA ÚNICA EM ARGAMASSA TRAÇO 1:2:8, PREPARO MECÂNICO COM BETONEIRA 400 L, APLICADA MANUALMENTE EM PANOS DE FACHADA COM PRESENÇA DE VÃOS, ESPESSURA DE 35 MM. AF_06/2014</v>
          </cell>
        </row>
        <row r="3289">
          <cell r="E3289" t="str">
            <v>EMBOÇO OU MASSA ÚNICA EM ARGAMASSA TRAÇO 1:2:8, PREPARO MANUAL, APLICADA MANUALMENTE EM PANOS DE FACHADA COM PRESENÇA DE VÃOS, ESPESSURA DE 35 MM. AF_06/2014</v>
          </cell>
        </row>
        <row r="3290">
          <cell r="E3290" t="str">
            <v>EMBOÇO OU MASSA ÚNICA EM ARGAMASSA INDUSTRIALIZADA, PREPARO MECÂNICO E APLICAÇÃO COM EQUIPAMENTO DE MISTURA E PROJEÇÃO DE 1,5 M3/H DE ARGAMASSA EM PANOS DE FACHADA COM PRESENÇA DE VÃOS, ESPESSURA DE 35 MM. AF_06/2014</v>
          </cell>
        </row>
        <row r="3291">
          <cell r="E3291" t="str">
            <v>EMBOÇO OU MASSA ÚNICA EM ARGAMASSA TRAÇO 1:2:8, PREPARO MECÂNICO COM BETONEIRA 400 L, APLICADA MANUALMENTE EM PANOS DE FACHADA COM PRESENÇA DE VÃOS, ESPESSURA DE 45 MM. AF_06/2014</v>
          </cell>
        </row>
        <row r="3292">
          <cell r="E3292" t="str">
            <v>EMBOÇO OU MASSA ÚNICA EM ARGAMASSA TRAÇO 1:2:8, PREPARO MANUAL, APLICADA MANUALMENTE EM PANOS DE FACHADA COM PRESENÇA DE VÃOS, ESPESSURA DE 45 MM. AF_06/2014</v>
          </cell>
        </row>
        <row r="3293">
          <cell r="E3293" t="str">
            <v>EMBOÇO OU MASSA ÚNICA EM ARGAMASSA INDUSTRIALIZADA, PREPARO MECÂNICO E APLICAÇÃO COM EQUIPAMENTO DE MISTURA E PROJEÇÃO DE 1,5 M3/H DE ARGAMASSA EM PANOS DE FACHADA COM PRESENÇA DE VÃOS, ESPESSURA DE 45 MM. AF_06/2014</v>
          </cell>
        </row>
        <row r="3294">
          <cell r="E3294" t="str">
            <v>EMBOÇO OU MASSA ÚNICA EM ARGAMASSA TRAÇO 1:2:8, PREPARO MECÂNICO COM BETONEIRA 400 L, APLICADA MANUALMENTE EM PANOS DE FACHADA COM PRESENÇA DE VÃOS, ESPESSURA MAIOR OU IGUAL A 50 MM. AF_06/2014</v>
          </cell>
        </row>
        <row r="3295">
          <cell r="E3295" t="str">
            <v>EMBOÇO OU MASSA ÚNICA EM ARGAMASSA TRAÇO 1:2:8, PREPARO MANUAL, APLICADA MANUALMENTE EM PANOS DE FACHADA COM PRESENÇA DE VÃOS, ESPESSURA MAIOR OU IGUAL A 50 MM. AF_06/2014</v>
          </cell>
        </row>
        <row r="3296">
          <cell r="E3296" t="str">
            <v>EMBOÇO OU MASSA ÚNICA EM ARGAMASSA INDUSTRIALIZADA, PREPARO MECÂNICO E APLICAÇÃO COM EQUIPAMENTO DE MISTURA E PROJEÇÃO DE 1,5 M3/H DE ARGAMASSA EM PANOS DE FACHADA COM PRESENÇA DE VÃOS, ESPESSURA MAIOR OU IGUAL A 50 MM. AF_06/2014</v>
          </cell>
        </row>
        <row r="3297">
          <cell r="E3297" t="str">
            <v>EMBOÇO OU MASSA ÚNICA EM ARGAMASSA TRAÇO 1:2:8, PREPARO MECÂNICO COM BETONEIRA 400 L, APLICADA MANUALMENTE EM PANOS CEGOS DE FACHADA (SEM PRESENÇA DE VÃOS), ESPESSURA DE 25 MM. AF_06/2014</v>
          </cell>
        </row>
        <row r="3298">
          <cell r="E3298" t="str">
            <v>EMBOÇO OU MASSA ÚNICA EM ARGAMASSA TRAÇO 1:2:8, PREPARO MANUAL, APLICADA MANUALMENTE EM PANOS CEGOS DE FACHADA (SEM PRESENÇA DE VÃOS), ESPESSURA DE 25 MM. AF_06/2014</v>
          </cell>
        </row>
        <row r="3299">
          <cell r="E3299" t="str">
            <v>EMBOÇO OU MASSA ÚNICA EM ARGAMASSA INDUSTRIALIZADA, PREPARO MECÂNICO E APLICAÇÃO COM EQUIPAMENTO DE MISTURA E PROJEÇÃO DE 1,5 M3/H DE ARGAMASSA EM PANOS CEGOS DE FACHADA (SEM PRESENÇA DE VÃOS), ESPESSURA DE 25 MM. AF_06/2014</v>
          </cell>
        </row>
        <row r="3300">
          <cell r="E3300" t="str">
            <v>EMBOÇO OU MASSA ÚNICA EM ARGAMASSA TRAÇO 1:2:8, PREPARO MECÂNICO COM BETONEIRA 400 L, APLICADA MANUALMENTE EM PANOS CEGOS DE FACHADA (SEM PRESENÇA DE VÃOS), ESPESSURA DE 35 MM. AF_06/2014</v>
          </cell>
        </row>
        <row r="3301">
          <cell r="E3301" t="str">
            <v>EMBOÇO OU MASSA ÚNICA EM ARGAMASSA TRAÇO 1:2:8, PREPARO MANUAL, APLICADA MANUALMENTE EM PANOS CEGOS DE FACHADA (SEM PRESENÇA DE VÃOS), ESPESSURA DE 35 MM. AF_06/2014</v>
          </cell>
        </row>
        <row r="3302">
          <cell r="E3302" t="str">
            <v>EMBOÇO OU MASSA ÚNICA EM ARGAMASSA INDUSTRIALIZADA, PREPARO MECÂNICO E APLICAÇÃO COM EQUIPAMENTO DE MISTURA E PROJEÇÃO DE 1,5 M3/H DE ARGAMASSA EM PANOS CEGOS DE FACHADA (SEM PRESENÇA DE VÃOS), ESPESSURA DE 35 MM. AF_06/2014</v>
          </cell>
        </row>
        <row r="3303">
          <cell r="E3303" t="str">
            <v>EMBOÇO OU MASSA ÚNICA EM ARGAMASSA TRAÇO 1:2:8, PREPARO MECÂNICO COM BETONEIRA 400 L, APLICADA MANUALMENTE EM PANOS CEGOS DE FACHADA (SEM PRESENÇA DE VÃOS), ESPESSURA DE 45 MM. AF_06/2014</v>
          </cell>
        </row>
        <row r="3304">
          <cell r="E3304" t="str">
            <v>EMBOÇO OU MASSA ÚNICA EM ARGAMASSA TRAÇO 1:2:8, PREPARO MANUAL, APLICADA MANUALMENTE EM PANOS CEGOS DE FACHADA (SEM PRESENÇA DE VÃOS), ESPESSURA DE 45 MM. AF_06/2014</v>
          </cell>
        </row>
        <row r="3305">
          <cell r="E3305" t="str">
            <v>EMBOÇO OU MASSA ÚNICA EM ARGAMASSA INDUSTRIALIZADA, PREPARO MECÂNICO E APLICAÇÃO COM EQUIPAMENTO DE MISTURA E PROJEÇÃO DE 1,5 M3/H DE ARGAMASSA EM PANOS CEGOS DE FACHADA (SEM PRESENÇA DE VÃOS), ESPESSURA DE 45 MM. AF_06/2014</v>
          </cell>
        </row>
        <row r="3306">
          <cell r="E3306" t="str">
            <v>EMBOÇO OU MASSA ÚNICA EM ARGAMASSA TRAÇO 1:2:8, PREPARO MECÂNICO COM BETONEIRA 400 L, APLICADA MANUALMENTE EM PANOS CEGOS DE FACHADA (SEM PRESENÇA DE VÃOS), ESPESSURA MAIOR OU IGUAL A 50 MM. AF_06/2014</v>
          </cell>
        </row>
        <row r="3307">
          <cell r="E3307" t="str">
            <v>EMBOÇO OU MASSA ÚNICA EM ARGAMASSA TRAÇO 1:2:8, PREPARO MANUAL, APLICADA MANUALMENTE EM PANOS CEGOS DE FACHADA (SEM PRESENÇA DE VÃOS), ESPESSURA MAIOR OU IGUAL A 50 MM. AF_06/2014</v>
          </cell>
        </row>
        <row r="3308">
          <cell r="E3308" t="str">
            <v>EMBOÇO OU MASSA ÚNICA EM ARGAMASSA INDUSTRIALIZADA, PREPARO MECÂNICO E APLICAÇÃO COM EQUIPAMENTO DE MISTURA E PROJEÇÃO DE 1,5 M3/H DE ARGAMASSA EM PANOS CEGOS DE FACHADA (SEM PRESENÇA DE VÃOS), ESPESSURA MAIOR OU IGUAL A 50 MM. AF_06/2014</v>
          </cell>
        </row>
        <row r="3309">
          <cell r="E3309" t="str">
            <v>EMBOÇO OU MASSA ÚNICA EM ARGAMASSA TRAÇO 1:2:8, PREPARO MECÂNICO COM BETONEIRA 400 L, APLICADA MANUALMENTE EM SUPERFÍCIES EXTERNAS DA SACADA, ESPESSURA DE 25 MM, SEM USO DE TELA METÁLICA DE REFORÇO CONTRA FISSURAÇÃO. AF_06/2014</v>
          </cell>
        </row>
        <row r="3310">
          <cell r="E3310" t="str">
            <v>EMBOÇO OU MASSA ÚNICA EM ARGAMASSA TRAÇO 1:2:8, PREPARO MANUAL, APLICADA MANUALMENTE EM SUPERFÍCIES EXTERNAS DA SACADA, ESPESSURA DE 25 MM, SEM USO DE TELA METÁLICA DE REFORÇO CONTRA FISSURAÇÃO. AF_06/2014</v>
          </cell>
        </row>
        <row r="3311">
          <cell r="E3311" t="str">
            <v>EMBOÇO OU MASSA ÚNICA EM ARGAMASSA INDUSTRIALIZADA, PREPARO MECÂNICO E APLICAÇÃO COM EQUIPAMENTO DE MISTURA E PROJEÇÃO DE 1,5 M3/H EM SUPERFÍCIES EXTERNAS DA SACADA, ESPESSURA 25 MM, SEM USO DE TELA METÁLICA. AF_06/2014</v>
          </cell>
        </row>
        <row r="3312">
          <cell r="E3312" t="str">
            <v>EMBOÇO OU MASSA ÚNICA EM ARGAMASSA TRAÇO 1:2:8, PREPARO MECÂNICO COM BETONEIRA 400 L, APLICADA MANUALMENTE EM SUPERFÍCIES EXTERNAS DA SACADA, ESPESSURA DE 35 MM, SEM USO DE TELA METÁLICA DE REFORÇO CONTRA FISSURAÇÃO. AF_06/2014</v>
          </cell>
        </row>
        <row r="3313">
          <cell r="E3313" t="str">
            <v>EMBOÇO OU MASSA ÚNICA EM ARGAMASSA TRAÇO 1:2:8, PREPARO MANUAL, APLICADA MANUALMENTE EM SUPERFÍCIES EXTERNAS DA SACADA, ESPESSURA DE 35 MM, SEM USO DE TELA METÁLICA DE REFORÇO CONTRA FISSURAÇÃO. AF_06/2014</v>
          </cell>
        </row>
        <row r="3314">
          <cell r="E3314" t="str">
            <v>EMBOÇO OU MASSA ÚNICA EM ARGAMASSA INDUSTRIALIZADA, PREPARO MECÂNICO E APLICAÇÃO COM EQUIPAMENTO DE MISTURA E PROJEÇÃO DE 1,5 M3/H EM SUPERFÍCIES EXTERNAS DA SACADA, ESPESSURA 35 MM, SEM USO DE TELA METÁLICA. AF_06/2014</v>
          </cell>
        </row>
        <row r="3315">
          <cell r="E3315" t="str">
            <v>EMBOÇO OU MASSA ÚNICA EM ARGAMASSA TRAÇO 1:2:8, PREPARO MECÂNICO COM BETONEIRA 400 L, APLICADA MANUALMENTE EM SUPERFÍCIES EXTERNAS DA SACADA, ESPESSURA DE 45 MM, SEM USO DE TELA METÁLICA DE REFORÇO CONTRA FISSURAÇÃO. AF_06/2014</v>
          </cell>
        </row>
        <row r="3316">
          <cell r="E3316" t="str">
            <v>EMBOÇO OU MASSA ÚNICA EM ARGAMASSA TRAÇO 1:2:8, PREPARO MANUAL, APLICADA MANUALMENTE EM SUPERFÍCIES EXTERNAS DA SACADA, ESPESSURA DE 45 MM, SEM USO DE TELA METÁLICA DE REFORÇO CONTRA FISSURAÇÃO. AF_06/2014</v>
          </cell>
        </row>
        <row r="3317">
          <cell r="E3317" t="str">
            <v>EMBOÇO OU MASSA ÚNICA EM ARGAMASSA INDUSTRIALIZADA, PREPARO MECÂNICO E APLICAÇÃO COM EQUIPAMENTO DE MISTURA E PROJEÇÃO DE 1,5 M3/H EM SUPERFÍCIES EXTERNAS DA SACADA, ESPESSURA 45 MM, SEM USO DE TELA METÁLICA. AF_06/2014</v>
          </cell>
        </row>
        <row r="3318">
          <cell r="E3318" t="str">
            <v>EMBOÇO OU MASSA ÚNICA EM ARGAMASSA TRAÇO 1:2:8, PREPARO MECÂNICO COM BETONEIRA 400 L, APLICADA MANUALMENTE EM SUPERFÍCIES EXTERNAS DA SACADA, ESPESSURA MAIOR OU IGUAL A 50 MM, SEM USO DE TELA METÁLICA DE REFORÇO CONTRA FISSURAÇÃO. AF_06/2014</v>
          </cell>
        </row>
        <row r="3319">
          <cell r="E3319" t="str">
            <v>EMBOÇO OU MASSA ÚNICA EM ARGAMASSA TRAÇO 1:2:8, PREPARO MANUAL, APLICADA MANUALMENTE EM SUPERFÍCIES EXTERNAS DA SACADA, ESPESSURA MAIOR OU IGUAL A 50 MM, SEM USO DE TELA METÁLICA DE REFORÇO CONTRA FISSURAÇÃO. AF_06/2014</v>
          </cell>
        </row>
        <row r="3320">
          <cell r="E3320" t="str">
            <v>EMBOÇO OU MASSA ÚNICA EM ARGAMASSA INDUSTRIALIZADA, PREPARO MECÂNICO E APLICAÇÃO COM EQUIPAMENTO DE MISTURA E PROJEÇÃO DE 1,5 M3/H EM SUPERFÍCIES EXTERNAS DA SACADA, ESPESSURA MAIOR OU IGUAL A 50 MM, SEM USO DE TELA METÁLICA. AF_06/2014</v>
          </cell>
        </row>
        <row r="3321">
          <cell r="E3321" t="str">
            <v>EMBOÇO OU MASSA ÚNICA EM ARGAMASSA TRAÇO 1:2:8, PREPARO MECÂNICO COM BETONEIRA 400 L, APLICADA MANUALMENTE NAS PAREDES INTERNAS DA SACADA, ESPESSURA DE 25 MM, SEM USO DE TELA METÁLICA DE REFORÇO CONTRA FISSURAÇÃO. AF_06/2014</v>
          </cell>
        </row>
        <row r="3322">
          <cell r="E3322" t="str">
            <v>EMBOÇO OU MASSA ÚNICA EM ARGAMASSA TRAÇO 1:2:8, PREPARO MANUAL, APLICADA MANUALMENTE NAS PAREDES INTERNAS DA SACADA, ESPESSURA DE 25 MM, SEM USO DE TELA METÁLICA DE REFORÇO CONTRA FISSURAÇÃO. AF_06/2014</v>
          </cell>
        </row>
        <row r="3323">
          <cell r="E3323" t="str">
            <v>EMBOÇO OU MASSA ÚNICA EM ARGAMASSA INDUSTRIALIZADA, PREPARO MECÂNICO E APLICAÇÃO COM EQUIPAMENTO DE MISTURA E PROJEÇÃO DE 1,5 M3/H NAS PAREDES INTERNAS DA SACADA, ESPESSURA 25 MM, SEM USO DE TELA METÁLICA. AF_06/2014</v>
          </cell>
        </row>
        <row r="3324">
          <cell r="E3324" t="str">
            <v>EMBOÇO OU MASSA ÚNICA EM ARGAMASSA TRAÇO 1:2:8, PREPARO MECÂNICO COM BETONEIRA 400 L, APLICADA MANUALMENTE NAS PAREDES INTERNAS DA SACADA, ESPESSURA DE 35 MM, SEM USO DE TELA METÁLICA DE REFORÇO CONTRA FISSURAÇÃO. AF_06/2014</v>
          </cell>
        </row>
        <row r="3325">
          <cell r="E3325" t="str">
            <v>EMBOÇO OU MASSA ÚNICA EM ARGAMASSA TRAÇO 1:2:8, PREPARO MANUAL, APLICADA MANUALMENTE NAS PAREDES INTERNAS DA SACADA, ESPESSURA DE 35 MM, SEM USO DE TELA METÁLICA DE REFORÇO CONTRA FISSURAÇÃO. AF_06/2014</v>
          </cell>
        </row>
        <row r="3326">
          <cell r="E3326" t="str">
            <v>EMBOÇO OU MASSA ÚNICA EM ARGAMASSA INDUSTRIALIZADA, PREPARO MECÂNICO E APLICAÇÃO COM EQUIPAMENTO DE MISTURA E PROJEÇÃO DE 1,5 M3/H DE ARGAMASSA NAS PAREDES INTERNAS DA SACADA, ESPESSURA 35 MM, SEM USO DE TELA METÁLICA. AF_06/2014</v>
          </cell>
        </row>
        <row r="3327">
          <cell r="E3327" t="str">
            <v>REVESTIMENTO DECORATIVO MONOCAMADA APLICADO MANUALMENTE EM PANOS CEGOS DA FACHADA DE UM EDIFÍCIO DE ESTRUTURA CONVENCIONAL, COM ACABAMENTO RASPADO. AF_06/2014</v>
          </cell>
        </row>
        <row r="3328">
          <cell r="E3328" t="str">
            <v>REVESTIMENTO DECORATIVO MONOCAMADA APLICADO MANUALMENTE EM PANOS CEGOS DA FACHADA DE UM EDIFÍCIO DE ALVENARIA ESTRUTURAL, COM ACABAMENTO RASPADO. AF_06/2014</v>
          </cell>
        </row>
        <row r="3329">
          <cell r="E3329" t="str">
            <v>REVESTIMENTO DECORATIVO MONOCAMADA APLICADO COM EQUIPAMENTO DE PROJEÇÃO EM PANOS CEGOS DA FACHADA DE UM EDIFÍCIO DE ESTRUTURA CONVENCIONAL, COM ACABAMENTO RASPADO. AF_06/2014</v>
          </cell>
        </row>
        <row r="3330">
          <cell r="E3330" t="str">
            <v>REVESTIMENTO DECORATIVO MONOCAMADA APLICADO COM EQUIPAMENTO DE PROJEÇÃO EM PANOS CEGOS DA FACHADA DE UM EDIFÍCIO DE ALVENARIA ESTRUTURAL, COM ACABAMENTO RASPADO. AF_06/2014</v>
          </cell>
        </row>
        <row r="3331">
          <cell r="E3331" t="str">
            <v>REVESTIMENTO DECORATIVO MONOCAMADA APLICADO MANUALMENTE EM PANOS DA FACHADA COM PRESENÇA DE VÃOS, DE UM EDIFÍCIO DE ESTRUTURA CONVENCIONAL E ACABAMENTO RASPADO. AF_06/2014</v>
          </cell>
        </row>
        <row r="3332">
          <cell r="E3332" t="str">
            <v>REVESTIMENTO DECORATIVO MONOCAMADA APLICADO MANUALMENTE EM PANOS DA FACHADA COM PRESENÇA DE VÃOS, DE UM EDIFÍCIO DE ALVENARIA ESTRUTURAL E ACABAMENTO RASPADO. AF_06/2014</v>
          </cell>
        </row>
        <row r="3333">
          <cell r="E3333" t="str">
            <v>REVESTIMENTO DECORATIVO MONOCAMADA APLICADO COM EQUIPAMENTO DE PROJEÇÃO EM PANOS DA FACHADA COM PRESENÇA DE VÃOS, DE UM EDIFÍCIO DE ESTRUTURA CONVENCIONAL E ACABAMENTO RASPADO. AF_06/2014</v>
          </cell>
        </row>
        <row r="3334">
          <cell r="E3334" t="str">
            <v>REVESTIMENTO DECORATIVO MONOCAMADA APLICADO COM EQUIPAMENTO DE PROJEÇÃO EM PANOS DA FACHADA COM PRESENÇA DE VÃOS, DE UM EDIFÍCIO DE ALVENARIA ESTRUTURAL E ACABAMENTO RASPADO. AF_06/2014</v>
          </cell>
        </row>
        <row r="3335">
          <cell r="E3335" t="str">
            <v>REVESTIMENTO DECORATIVO MONOCAMADA APLICADO MANUALMENTE EM SUPERFÍCIES EXTERNAS DA SACADA DE UM EDIFÍCIO DE ESTRUTURA CONVENCIONAL E ACABAMENTO RASPADO. AF_06/2014</v>
          </cell>
        </row>
        <row r="3336">
          <cell r="E3336" t="str">
            <v>REVESTIMENTO DECORATIVO MONOCAMADA APLICADO MANUALMENTE EM SUPERFÍCIES EXTERNAS DA SACADA DE UM EDIFÍCIO DE ALVENARIA ESTRUTURAL E ACABAMENTO RASPADO. AF_06/2014</v>
          </cell>
        </row>
        <row r="3337">
          <cell r="E3337" t="str">
            <v>REVESTIMENTO DECORATIVO MONOCAMADA APLICADO COM EQUIPAMENTO DE PROJEÇÃO EM SUPERFÍCIES EXTERNAS DA SACADA DE UM EDIFÍCIO DE ESTRUTURA CONVENCIONAL E ACABAMENTO RASPADO. AF_06/2014</v>
          </cell>
        </row>
        <row r="3338">
          <cell r="E3338" t="str">
            <v>REVESTIMENTO DECORATIVO MONOCAMADA APLICADO COM EQUIPAMENTO DE PROJEÇÃO EM SUPERFÍCIES EXTERNAS DA SACADA DE UM EDIFÍCIO DE ALVENARIA ESTRUTURAL E ACABAMENTO RASPADO. AF_06/2014</v>
          </cell>
        </row>
        <row r="3339">
          <cell r="E3339" t="str">
            <v>REVESTIMENTO DECORATIVO MONOCAMADA APLICADO MANUALMENTE EM PANOS CEGOS DA FACHADA DE UM EDIFÍCIO DE ESTRUTURA CONVENCIONAL, COM ACABAMENTO TRAVERTINO. AF_06/2014</v>
          </cell>
        </row>
        <row r="3340">
          <cell r="E3340" t="str">
            <v>REVESTIMENTO DECORATIVO MONOCAMADA APLICADO MANUALMENTE EM PANOS CEGOS DA FACHADA DE UM EDIFÍCIO DE ALVENARIA ESTRUTURAL, COM ACABAMENTO TRAVERTINO. AF_06/2014</v>
          </cell>
        </row>
        <row r="3341">
          <cell r="E3341" t="str">
            <v>REVESTIMENTO DECORATIVO MONOCAMADA APLICADO COM EQUIPAMENTO DE PROJEÇÃO EM PANOS CEGOS DA FACHADA DE UM EDIFÍCIO DE ESTRUTURA CONVENCIONAL, COM ACABAMENTO TRAVERTINO. AF_06/2014</v>
          </cell>
        </row>
        <row r="3342">
          <cell r="E3342" t="str">
            <v>REVESTIMENTO DECORATIVO MONOCAMADA APLICADO COM EQUIPAMENTO DE PROJEÇÃO EM PANOS CEGOS DA FACHADA DE UM EDIFÍCIO DE ALVENARIA ESTRUTURAL, COM ACABAMENTO TRAVERTINO. AF_06/2014</v>
          </cell>
        </row>
        <row r="3343">
          <cell r="E3343" t="str">
            <v>REVESTIMENTO DECORATIVO MONOCAMADA APLICADO MANUALMENTE EM PANOS DA FACHADA COM PRESENÇA DE VÃOS, DE UM EDIFÍCIO DE ESTRUTURA CONVENCIONAL E ACABAMENTO TRAVERTINO. AF_06/2014</v>
          </cell>
        </row>
        <row r="3344">
          <cell r="E3344" t="str">
            <v>REVESTIMENTO DECORATIVO MONOCAMADA APLICADO MANUALMENTE EM PANOS DA FACHADA COM PRESENÇA DE VÃOS, DE UM EDIFÍCIO DE ALVENARIA ESTRUTURAL E ACABAMENTO TRAVERTINO. AF_06/2014</v>
          </cell>
        </row>
        <row r="3345">
          <cell r="E3345" t="str">
            <v>REVESTIMENTO DECORATIVO MONOCAMADA APLICADO COM EQUIPAMENTO DE PROJEÇÃO EM PANOS DA FACHADA COM PRESENÇA DE VÃOS, DE UM EDIFÍCIO DE ESTRUTURA CONVENCIONAL E ACABAMENTO TRAVERTINO. AF_06/2014</v>
          </cell>
        </row>
        <row r="3346">
          <cell r="E3346" t="str">
            <v>REVESTIMENTO DECORATIVO MONOCAMADA APLICADO COM EQUIPAMENTO DE PROJEÇÃO EM PANOS DA FACHADA COM PRESENÇA DE VÃOS, DE UM EDIFÍCIO DE ALVENARIA ESTRUTURAL E ACABAMENTO TRAVERTINO. AF_06/2014</v>
          </cell>
        </row>
        <row r="3347">
          <cell r="E3347" t="str">
            <v>REVESTIMENTO DECORATIVO MONOCAMADA APLICADO MANUALMENTE EM SUPERFÍCIES EXTERNAS DA SACADA DE UM EDIFÍCIO DE ESTRUTURA CONVENCIONAL E ACABAMENTO TRAVERTINO. AF_06/2014</v>
          </cell>
        </row>
        <row r="3348">
          <cell r="E3348" t="str">
            <v>REVESTIMENTO DECORATIVO MONOCAMADA APLICADO MANUALMENTE EM SUPERFÍCIES EXTERNAS DA SACADA DE UM EDIFÍCIO DE ALVENARIA ESTRUTURAL E ACABAMENTO TRAVERTINO. AF_06/2014</v>
          </cell>
        </row>
        <row r="3349">
          <cell r="E3349" t="str">
            <v>REVESTIMENTO DECORATIVO MONOCAMADA APLICADO COM EQUIPAMENTO DE PROJEÇÃO EM SUPERFÍCIES EXTERNAS DA SACADA DE UM EDIFÍCIO DE ESTRUTURA CONVENCIONAL E ACABAMENTO TRAVERTINO. AF_06/2014</v>
          </cell>
        </row>
        <row r="3350">
          <cell r="E3350" t="str">
            <v>REVESTIMENTO DECORATIVO MONOCAMADA APLICADO COM EQUIPAMENTO DE PROJEÇÃO EM SUPERFÍCIES EXTERNAS DA SACADA DE UM EDIFÍCIO DE ALVENARIA ESTRUTURAL E ACABAMENTO TRAVERTINO. AF_06/2014</v>
          </cell>
        </row>
        <row r="3351">
          <cell r="E3351" t="str">
            <v>REVESTIMENTO DECORATIVO MONOCAMADA APLICADO MANUALMENTE NAS PAREDES INTERNAS DA SACADA COM ACABAMENTO RASPADO. AF_06/2014</v>
          </cell>
        </row>
        <row r="3352">
          <cell r="E3352" t="str">
            <v>REVESTIMENTO DECORATIVO MONOCAMADA APLICADO MANUALMENTE NAS PAREDES INTERNAS DA SACADA COM ACABAMENTO TRAVERTINO. AF_06/2014</v>
          </cell>
        </row>
        <row r="3353">
          <cell r="E3353" t="str">
            <v>(COMPOSIÇÃO REPRESENTATIVA) DO SERVIÇO DE EMBOÇO/MASSA ÚNICA, TRAÇO 1:2:8, PREPARO MECÂNICO, COM BETONEIRA DE 400L, EM PAREDES DE AMBIENTES INTERNOS, COM EXECUÇÃO DE TALISCAS, PARA EDIFICAÇÃO HABITACIONAL MULTIFAMILIAR (PRÉDIO). AF_11/2014</v>
          </cell>
        </row>
        <row r="3354">
          <cell r="E3354" t="str">
            <v>(COMPOSIÇÃO REPRESENTATIVA) DO SERVIÇO DE APLICAÇÃO MANUAL DE GESSO DESEMPENADO (SEM TALISCAS) EM TETO, ESPESSURA 0,5 CM, PARA EDIFICAÇÃO HABITACIONAL MULTIFAMILIAR (PRÉDIO). AF_11/2014</v>
          </cell>
        </row>
        <row r="3355">
          <cell r="E3355" t="str">
            <v>(COMPOSIÇÃO REPRESENTATIVA) DO SERVIÇO DE EMBOÇO/MASSA ÚNICA, APLICADO MANUALMENTE, TRAÇO 1:2:8, EM BETONEIRA DE 400L, PAREDES INTERNAS, COM EXECUÇÃO DE TALISCAS, EDIFICAÇÃO HABITACIONAL UNIFAMILIAR (CASAS) E EDIFICAÇÃO PÚBLICA PADRÃO. AF_12/2014</v>
          </cell>
        </row>
        <row r="3356">
          <cell r="E3356" t="str">
            <v>MASSA ÚNICA, PARA RECEBIMENTO DE PINTURA, EM ARGAMASSA TRAÇO 1:2:8, PREPARO MECÂNICO COM BETONEIRA 400L, APLICADA MANUALMENTE EM TETO, ESPESSURA DE 20MM, COM EXECUÇÃO DE TALISCAS. AF_03/2015</v>
          </cell>
        </row>
        <row r="3357">
          <cell r="E3357" t="str">
            <v>MASSA ÚNICA, PARA RECEBIMENTO DE PINTURA, EM ARGAMASSA TRAÇO 1:2:8, PREPARO MANUAL, APLICADA MANUALMENTE EM TETO, ESPESSURA DE 20MM, COM EXECUÇÃO DE TALISCAS. AF_03/2015</v>
          </cell>
        </row>
        <row r="3358">
          <cell r="E3358" t="str">
            <v>MASSA ÚNICA, PARA RECEBIMENTO DE PINTURA, EM ARGAMASSA TRAÇO 1:2:8, PREPARO MECÂNICO COM BETONEIRA 400L, APLICADA MANUALMENTE EM TETO, ESPESSURA DE 10MM, COM EXECUÇÃO DE TALISCAS. AF_03/2015</v>
          </cell>
        </row>
        <row r="3359">
          <cell r="E3359" t="str">
            <v>MASSA ÚNICA, PARA RECEBIMENTO DE PINTURA, EM ARGAMASSA TRAÇO 1:2:8, PREPARO MANUAL, APLICADA MANUALMENTE EM TETO, ESPESSURA DE 10MM, COM EXECUÇÃO DE TALISCAS. AF_03/2015</v>
          </cell>
        </row>
        <row r="3360">
          <cell r="E3360" t="str">
            <v>REVESTIMENTO CERÂMICO PARA PAREDES EXTERNAS EM PASTILHAS DE PORCELANA 5 X 5 CM (PLACAS DE 30 X 30 CM), ALINHADAS A PRUMO, APLICADO EM PANOS COM VÃOS. AF_06/2014</v>
          </cell>
        </row>
        <row r="3361">
          <cell r="E3361" t="str">
            <v>REVESTIMENTO CERÂMICO PARA PAREDES EXTERNAS EM PASTILHAS DE PORCELANA 5 X 5 CM (PLACAS DE 30 X 30 CM), ALINHADAS A PRUMO, APLICADO EM PANOS SEM VÃOS. AF_06/2014</v>
          </cell>
        </row>
        <row r="3362">
          <cell r="E3362" t="str">
            <v>REVESTIMENTO CERÂMICO PARA PAREDES EXTERNAS EM PASTILHAS DE PORCELANA 5 X 5 CM (PLACAS DE 30 X 30 CM), ALINHADAS A PRUMO, APLICADO EM SUPERFÍCIES EXTERNAS DA SACADA. AF_06/2014</v>
          </cell>
        </row>
        <row r="3363">
          <cell r="E3363" t="str">
            <v>REVESTIMENTO CERÂMICO PARA PAREDES EXTERNAS EM PASTILHAS DE PORCELANA 5 X 5 CM (PLACAS DE 30 X 30 CM), ALINHADAS A PRUMO, APLICADO EM SUPERFÍCIES INTERNAS DA SACADA. AF_06/2014</v>
          </cell>
        </row>
        <row r="3364">
          <cell r="E3364" t="str">
            <v>REVESTIMENTO CERÂMICO PARA PAREDES INTERNAS COM PLACAS TIPO ESMALTADA EXTRA DE DIMENSÕES 20X20 CM APLICADAS EM AMBIENTES DE ÁREA MENOR QUE 5 M² NA ALTURA INTEIRA DAS PAREDES. AF_06/2014</v>
          </cell>
        </row>
        <row r="3365">
          <cell r="E3365" t="str">
            <v>REVESTIMENTO CERÂMICO PARA PAREDES INTERNAS COM PLACAS TIPO ESMALTADA EXTRA DE DIMENSÕES 20X20 CM APLICADAS EM AMBIENTES DE ÁREA MAIOR QUE 5 M² NA ALTURA INTEIRA DAS PAREDES. AF_06/2014</v>
          </cell>
        </row>
        <row r="3366">
          <cell r="E3366" t="str">
            <v>REVESTIMENTO CERÂMICO PARA PAREDES INTERNAS COM PLACAS TIPO ESMALTADA EXTRA DE DIMENSÕES 20X20 CM APLICADAS EM AMBIENTES DE ÁREA MENOR QUE 5 M² A MEIA ALTURA DAS PAREDES. AF_06/2014</v>
          </cell>
        </row>
        <row r="3367">
          <cell r="E3367" t="str">
            <v>REVESTIMENTO CERÂMICO PARA PAREDES INTERNAS COM PLACAS TIPO ESMALTADA EXTRA DE DIMENSÕES 20X20 CM APLICADAS EM AMBIENTES DE ÁREA MAIOR QUE 5 M² A MEIA ALTURA DAS PAREDES. AF_06/2014</v>
          </cell>
        </row>
        <row r="3368">
          <cell r="E3368" t="str">
            <v>REVESTIMENTO CERÂMICO PARA PAREDES INTERNAS COM PLACAS TIPO ESMALTADA EXTRA DE DIMENSÕES 25X35 CM APLICADAS EM AMBIENTES DE ÁREA MENOR QUE 5 M² NA ALTURA INTEIRA DAS PAREDES. AF_06/2014</v>
          </cell>
        </row>
        <row r="3369">
          <cell r="E3369" t="str">
            <v>REVESTIMENTO CERÂMICO PARA PAREDES INTERNAS COM PLACAS TIPO ESMALTADA EXTRA DE DIMENSÕES 25X35 CM APLICADAS EM AMBIENTES DE ÁREA MAIOR QUE 5 M² NA ALTURA INTEIRA DAS PAREDES. AF_06/2014</v>
          </cell>
        </row>
        <row r="3370">
          <cell r="E3370" t="str">
            <v>REVESTIMENTO CERÂMICO PARA PAREDES INTERNAS COM PLACAS TIPO ESMALTADA EXTRA DE DIMENSÕES 25X35 CM APLICADAS EM AMBIENTES DE ÁREA MENOR QUE 5 M² A MEIA ALTURA DAS PAREDES. AF_06/2014</v>
          </cell>
        </row>
        <row r="3371">
          <cell r="E3371" t="str">
            <v>REVESTIMENTO CERÂMICO PARA PAREDES INTERNAS COM PLACAS TIPO ESMALTADA EXTRA DE DIMENSÕES 25X35 CM APLICADAS EM AMBIENTES DE ÁREA MAIOR QUE 5 M² A MEIA ALTURA DAS PAREDES. AF_06/2014</v>
          </cell>
        </row>
        <row r="3372">
          <cell r="E3372" t="str">
            <v>REVESTIMENTO CERÂMICO PARA PAREDES INTERNAS COM PLACAS TIPO ESMALTADA EXTRA  DE DIMENSÕES 33X45 CM APLICADAS EM AMBIENTES DE ÁREA MENOR QUE 5 M² NA ALTURA INTEIRA DAS PAREDES. AF_06/2014</v>
          </cell>
        </row>
        <row r="3373">
          <cell r="E3373" t="str">
            <v>REVESTIMENTO CERÂMICO PARA PAREDES INTERNAS COM PLACAS TIPO ESMALTADA EXTRA DE DIMENSÕES 33X45 CM APLICADAS EM AMBIENTES DE ÁREA MAIOR QUE 5 M² NA ALTURA INTEIRA DAS PAREDES. AF_06/2014</v>
          </cell>
        </row>
        <row r="3374">
          <cell r="E3374" t="str">
            <v>REVESTIMENTO CERÂMICO PARA PAREDES INTERNAS COM PLACAS TIPO ESMALTADA EXTRA DE DIMENSÕES 33X45 CM APLICADAS EM AMBIENTES DE ÁREA MENOR QUE 5 M² A MEIA ALTURA DAS PAREDES. AF_06/2014</v>
          </cell>
        </row>
        <row r="3375">
          <cell r="E3375" t="str">
            <v>REVESTIMENTO CERÂMICO PARA PAREDES INTERNAS COM PLACAS TIPO ESMALTADA EXTRA  DE DIMENSÕES 33X45 CM APLICADAS EM AMBIENTES DE ÁREA MAIOR QUE 5 M² A MEIA ALTURA DAS PAREDES. AF_06/2014</v>
          </cell>
        </row>
        <row r="3376">
          <cell r="E3376" t="str">
            <v>REVESTIMENTO CERÂMICO PARA PAREDES EXTERNAS EM PASTILHAS DE PORCELANA 2,5 X 2,5 CM (PLACAS DE 30 X 30 CM), ALINHADAS A PRUMO, APLICADO EM PANOS COM VÃOS. AF_10/2014</v>
          </cell>
        </row>
        <row r="3377">
          <cell r="E3377" t="str">
            <v>REVESTIMENTO CERÂMICO PARA PAREDES EXTERNAS EM PASTILHAS DE PORCELANA 2,5 X 2,5 CM (PLACAS DE 30 X 30 CM), ALINHADAS A PRUMO, APLICADO EM PANOS SEM VÃOS. AF_10/2014</v>
          </cell>
        </row>
        <row r="3378">
          <cell r="E3378" t="str">
            <v>REVESTIMENTO CERÂMICO PARA PAREDES EXTERNAS EM PASTILHAS DE PORCELANA 2,5 X 2,5 CM (PLACAS DE 30 X 30 CM), ALINHADAS A PRUMO, APLICADO EM SUPERFÍCIES EXTERNAS DA SACADA. AF_10/2014</v>
          </cell>
        </row>
        <row r="3379">
          <cell r="E3379" t="str">
            <v>REVESTIMENTO CERÂMICO PARA PAREDES EXTERNAS EM PASTILHAS DE PORCELANA 2,5 X 2,5 CM (PLACAS DE 30 X 30 CM), ALINHADAS A PRUMO, APLICADO EM SUPERFÍCIES INTERNAS DA SACADA. AF_10/2014</v>
          </cell>
        </row>
        <row r="3380">
          <cell r="E3380" t="str">
            <v>(COMPOSIÇÃO REPRESENTATIVA) DO SERVIÇO DE REVESTIMENTO CERÂMICO PARA AMBIENTES DE ÁREAS MOLHADAS, MEIA PAREDE OU PAREDE INTEIRA, COM PLACAS TIPO ESMALTADA EXTRA, DIMENSÕES 20X20 CM, PARA EDIFICAÇÃO HABITACIONAL MULTIFAMILIAR (PRÉDIO). AF_11/2014</v>
          </cell>
        </row>
        <row r="3381">
          <cell r="E3381" t="str">
            <v>(COMPOSIÇÃO REPRESENTATIVA) DO SERVIÇO DE REVESTIMENTO CERÂMICO PARA PAREDES INTERNAS, MEIA PAREDE, OU PAREDE INTEIRA, PLACAS TIPO ESMALTADA EXTRA DE 20X20 CM, PARA EDIFICAÇÕES HABITACIONAIS UNIFAMILIAR (CASAS) E EDIFICAÇÕES PÚBLICAS PADRÃO. AF_11/2014</v>
          </cell>
        </row>
        <row r="3382">
          <cell r="E3382" t="str">
            <v>REVESTIMENTO CERÂMICO PARA PAREDES INTERNAS COM PLACAS TIPO ESMALTADA PADRÃO POPULAR DE DIMENSÕES 20X20 CM, ARGAMASSA TIPO AC I, APLICADAS EM AMBIENTES DE ÁREA MENOR QUE 5 M2 NA ALTURA INTEIRA DAS PAREDES. AF_06/2014</v>
          </cell>
        </row>
        <row r="3383">
          <cell r="E3383" t="str">
            <v>REVESTIMENTO CERÂMICO PARA PAREDES INTERNAS COM PLACAS TIPO ESMALTADA PADRÃO POPULAR DE DIMENSÕES 20X20 CM, ARGAMASSA TIPO AC I, APLICADAS EM AMBIENTES DE ÁREA MAIOR QUE 5 M2 NA ALTURA INTEIRA DAS PAREDES. AF_06/2014</v>
          </cell>
        </row>
        <row r="3384">
          <cell r="E3384" t="str">
            <v>REVESTIMENTO CERÂMICO PARA PAREDES INTERNAS COM PLACAS TIPO ESMALTADA PADRÃO POPULAR DE DIMENSÕES 20X20 CM, ARGAMASSA TIPO AC I, APLICADAS EM AMBIENTES DE ÁREA MENOR QUE 5 M2 A MEIA ALTURA DAS PAREDES. AF_06/2014</v>
          </cell>
        </row>
        <row r="3385">
          <cell r="E3385" t="str">
            <v>REVESTIMENTO CERÂMICO PARA PAREDES INTERNAS COM PLACAS TIPO ESMALTADA PADRÃO POPULAR DE DIMENSÕES 20X20 CM, ARGAMASSA TIPO AC I, APLICADAS EM AMBIENTES DE ÁREA MAIOR QUE 5 M2 A MEIA ALTURA DAS PAREDES. AF_06/2014</v>
          </cell>
        </row>
        <row r="3386">
          <cell r="E3386" t="str">
            <v>REVESTIMENTO CERÂMICO PARA PAREDES INTERNAS COM PLACAS TIPO ESMALTADA PADRÃO POPULAR DE DIMENSÕES 20X20 CM, ARGAMASSA TIPO AC III, APLICADAS EM AMBIENTES DE ÁREA MENOR QUE 5 M2 NA ALTURA INTEIRA DAS PAREDES. AF_06/2014</v>
          </cell>
        </row>
        <row r="3387">
          <cell r="E3387" t="str">
            <v>REVESTIMENTO CERÂMICO PARA PAREDES INTERNAS COM PLACAS TIPO ESMALTADA PADRÃO POPULAR DE DIMENSÕES 20X20 CM, ARGAMASSA TIPO AC III, APLICADAS EM AMBIENTES DE ÁREA MAIOR QUE 5 M2 NA ALTURA INTEIRA DAS PAREDES. AF_06/2014</v>
          </cell>
        </row>
        <row r="3388">
          <cell r="E3388" t="str">
            <v>REVESTIMENTO CERÂMICO PARA PAREDES INTERNAS COM PLACAS TIPO ESMALTADA PADRÃO POPULAR DE DIMENSÕES 20X20 CM, ARGAMASSA TIPO AC III, APLICADAS EM AMBIENTES DE ÁREA MENOR QUE 5 M2 A MEIA ALTURA DAS PAREDES. AF_06/2014</v>
          </cell>
        </row>
        <row r="3389">
          <cell r="E3389" t="str">
            <v>REVESTIMENTO CERÂMICO PARA PAREDES INTERNAS COM PLACAS TIPO ESMALTADA PADRÃO POPULAR DE DIMENSÕES 20X20 CM, ARGAMASSA TIPO AC III, APLICADAS EM AMBIENTES DE ÁREA MAIOR QUE 5 M2 A MEIA ALTURA DAS PAREDES. AF_06/2014</v>
          </cell>
        </row>
        <row r="3390">
          <cell r="E3390" t="str">
            <v>PEITORIL LINEAR EM GRANITO OU MÁRMORE, L = 15CM, COMPRIMENTO DE ATÉ 2M, ASSENTADO COM ARGAMASSA 1:6 COM ADITIVO. AF_11/2020</v>
          </cell>
        </row>
        <row r="3391">
          <cell r="E3391" t="str">
            <v>CHAPIM SOBRE MUROS LINEARES, EM GRANITO OU MÁRMORE, L = 25 CM, ASSENTADO COM ARGAMASSA 1:6 COM ADITIVO. AF_11/2020</v>
          </cell>
        </row>
        <row r="3392">
          <cell r="E3392" t="str">
            <v>CHAPIM (RUFO CAPA) EM AÇO GALVANIZADO, CORTE 33. AF_11/2020</v>
          </cell>
        </row>
        <row r="3393">
          <cell r="E3393" t="str">
            <v>FORRO EM MADEIRA PINUS, PARA AMBIENTES RESIDENCIAIS, INCLUSIVE ESTRUTURA DE FIXAÇÃO. AF_05/2017</v>
          </cell>
        </row>
        <row r="3394">
          <cell r="E3394" t="str">
            <v>FORRO EM MADEIRA PINUS, PARA AMBIENTES COMERCIAIS, INCLUSIVE ESTRUTURA DE FIXAÇÃO. AF_05/2017</v>
          </cell>
        </row>
        <row r="3395">
          <cell r="E3395" t="str">
            <v>ACABAMENTOS PARA FORRO (RODA-FORRO EM MADEIRA PINUS). AF_05/2017</v>
          </cell>
        </row>
        <row r="3396">
          <cell r="E3396" t="str">
            <v>FORRO EM PLACAS DE GESSO, PARA AMBIENTES RESIDENCIAIS. AF_05/2017_P</v>
          </cell>
        </row>
        <row r="3397">
          <cell r="E3397" t="str">
            <v>FORRO EM DRYWALL, PARA AMBIENTES RESIDENCIAIS, INCLUSIVE ESTRUTURA DE FIXAÇÃO. AF_05/2017_P</v>
          </cell>
        </row>
        <row r="3398">
          <cell r="E3398" t="str">
            <v>FORRO EM PLACAS DE GESSO, PARA AMBIENTES COMERCIAIS. AF_05/2017_P</v>
          </cell>
        </row>
        <row r="3399">
          <cell r="E3399" t="str">
            <v>FORRO EM DRYWALL, PARA AMBIENTES COMERCIAIS, INCLUSIVE ESTRUTURA DE FIXAÇÃO. AF_05/2017_P</v>
          </cell>
        </row>
        <row r="3400">
          <cell r="E3400" t="str">
            <v>ACABAMENTOS PARA FORRO (MOLDURA DE GESSO). AF_05/2017</v>
          </cell>
        </row>
        <row r="3401">
          <cell r="E3401" t="str">
            <v>ACABAMENTOS PARA FORRO (MOLDURA EM DRYWALL, COM LARGURA DE 15 CM). AF_05/2017_P</v>
          </cell>
        </row>
        <row r="3402">
          <cell r="E3402" t="str">
            <v>ACABAMENTOS PARA FORRO (SANCA DE GESSO MONTADA NA OBRA). AF_05/2017_P</v>
          </cell>
        </row>
        <row r="3403">
          <cell r="E3403" t="str">
            <v>FORRO EM RÉGUAS DE PVC, FRISADO, PARA AMBIENTES RESIDENCIAIS, INCLUSIVE ESTRUTURA DE FIXAÇÃO. AF_05/2017_P</v>
          </cell>
        </row>
        <row r="3404">
          <cell r="E3404" t="str">
            <v>FORRO EM RÉGUAS DE PVC, FRISADO, PARA AMBIENTES COMERCIAIS, INCLUSIVE ESTRUTURA DE FIXAÇÃO. AF_05/2017_P</v>
          </cell>
        </row>
        <row r="3405">
          <cell r="E3405" t="str">
            <v>ACABAMENTOS PARA FORRO (RODA-FORRO EM PERFIL METÁLICO E PLÁSTICO). AF_05/2017</v>
          </cell>
        </row>
        <row r="3406">
          <cell r="E3406" t="str">
            <v>FORRO EM RÉGUAS DE PVC, LISO, PARA AMBIENTES RESIDENCIAIS, INCLUSIVE ESTRUTURA DE FIXAÇÃO. AF_05/2017_P</v>
          </cell>
        </row>
        <row r="3407">
          <cell r="E3407" t="str">
            <v>FORRO DE PVC, LISO, PARA AMBIENTES COMERCIAIS, INCLUSIVE ESTRUTURA DE FIXAÇÃO. AF_05/2017_P</v>
          </cell>
        </row>
        <row r="3408">
          <cell r="E3408" t="str">
            <v>ESTUCAMENTO DE PANOS DE FACHADA SEM VÃOS DO SISTEMA DE PAREDES DE CONCRETO EM EDIFICAÇÕES DE MÚLTIPLOS PAVIMENTOS. AF_06/2015</v>
          </cell>
        </row>
        <row r="3409">
          <cell r="E3409" t="str">
            <v>ESTUCAMENTO DE PANOS DE FACHADA COM VÃOS DO SISTEMA DE PAREDES DE CONCRETO EM EDIFICAÇÕES DE MÚLTIPLOS PAVIMENTOS. AF_06/2015</v>
          </cell>
        </row>
        <row r="3410">
          <cell r="E3410" t="str">
            <v>ESTUCAMENTO DE SUPERFÍCIE EXTERNA DA SACADA DO SISTEMA DE PAREDES DE CONCRETO EM EDIFICAÇÕES DE MÚLTIPLOS PAVIMENTOS. AF_06/2015</v>
          </cell>
        </row>
        <row r="3411">
          <cell r="E3411" t="str">
            <v>ESTUCAMENTO DE PANOS DE FACHADA SEM VÃOS DO SISTEMA DE PAREDES DE CONCRETO EM EDIFICAÇÕES DE PAVIMENTO ÚNICO. AF_06/2015</v>
          </cell>
        </row>
        <row r="3412">
          <cell r="E3412" t="str">
            <v>ESTUCAMENTO DE PANOS DE FACHADA COM VÃOS DO SISTEMA DE PAREDES DE CONCRETO EM EDIFICAÇÕES DE PAVIMENTO ÚNICO. AF_06/2015</v>
          </cell>
        </row>
        <row r="3413">
          <cell r="E3413" t="str">
            <v>ESTUCAMENTO DE DENSIDADE BAIXA NAS FACES INTERNAS DE PAREDES DO SISTEMA DE PAREDES DE CONCRETO. AF_06/2015</v>
          </cell>
        </row>
        <row r="3414">
          <cell r="E3414" t="str">
            <v>ESTUCAMENTO, PARA QUALQUER REVESTIMENTO, EM TETO DO SISTEMA DE PAREDES DE CONCRETO. AF_06/2015</v>
          </cell>
        </row>
        <row r="3415">
          <cell r="E3415" t="str">
            <v>ESTUCAMENTO DE DENSIDADE ALTA, NAS FACES INTERNAS DE PAREDES DO SISTEMA DE PAREDES DE CONCRETO. AF_06/2015</v>
          </cell>
        </row>
        <row r="3416">
          <cell r="E3416" t="str">
            <v>DEMOLIÇÃO DE ALVENARIA DE BLOCO FURADO, DE FORMA MANUAL, COM REAPROVEITAMENTO. AF_12/2017</v>
          </cell>
        </row>
        <row r="3417">
          <cell r="E3417" t="str">
            <v>DEMOLIÇÃO DE ALVENARIA DE BLOCO FURADO, DE FORMA MANUAL, SEM REAPROVEITAMENTO. AF_12/2017</v>
          </cell>
        </row>
        <row r="3418">
          <cell r="E3418" t="str">
            <v>DEMOLIÇÃO DE ALVENARIA DE TIJOLO MACIÇO, DE FORMA MANUAL, COM REAPROVEITAMENTO. AF_12/2017</v>
          </cell>
        </row>
        <row r="3419">
          <cell r="E3419" t="str">
            <v>DEMOLIÇÃO DE ALVENARIA DE TIJOLO MACIÇO, DE FORMA MANUAL, SEM REAPROVEITAMENTO. AF_12/2017</v>
          </cell>
        </row>
        <row r="3420">
          <cell r="E3420" t="str">
            <v>DEMOLIÇÃO DE ALVENARIA PARA QUALQUER TIPO DE BLOCO, DE FORMA MECANIZADA, SEM REAPROVEITAMENTO. AF_12/2017</v>
          </cell>
        </row>
        <row r="3421">
          <cell r="E3421" t="str">
            <v>DEMOLIÇÃO DE PILARES E VIGAS EM CONCRETO ARMADO, DE FORMA MANUAL, SEM REAPROVEITAMENTO. AF_12/2017</v>
          </cell>
        </row>
        <row r="3422">
          <cell r="E3422" t="str">
            <v>DEMOLIÇÃO DE PILARES E VIGAS EM CONCRETO ARMADO, DE FORMA MECANIZADA COM MARTELETE, SEM REAPROVEITAMENTO. AF_12/2017</v>
          </cell>
        </row>
        <row r="3423">
          <cell r="E3423" t="str">
            <v>DEMOLIÇÃO DE LAJES, DE FORMA MANUAL, SEM REAPROVEITAMENTO. AF_12/2017</v>
          </cell>
        </row>
        <row r="3424">
          <cell r="E3424" t="str">
            <v>DEMOLIÇÃO DE LAJES, DE FORMA MECANIZADA COM MARTELETE, SEM REAPROVEITAMENTO. AF_12/2017</v>
          </cell>
        </row>
        <row r="3425">
          <cell r="E3425" t="str">
            <v>DEMOLIÇÃO DE ARGAMASSAS, DE FORMA MANUAL, SEM REAPROVEITAMENTO. AF_12/2017</v>
          </cell>
        </row>
        <row r="3426">
          <cell r="E3426" t="str">
            <v>DEMOLIÇÃO DE RODAPÉ CERÂMICO, DE FORMA MANUAL, SEM REAPROVEITAMENTO. AF_12/2017</v>
          </cell>
        </row>
        <row r="3427">
          <cell r="E3427" t="str">
            <v>DEMOLIÇÃO DE REVESTIMENTO CERÂMICO, DE FORMA MANUAL, SEM REAPROVEITAMENTO. AF_12/2017</v>
          </cell>
        </row>
        <row r="3428">
          <cell r="E3428" t="str">
            <v>DEMOLIÇÃO DE REVESTIMENTO CERÂMICO, DE FORMA MECANIZADA COM MARTELETE, SEM REAPROVEITAMENTO. AF_12/2017</v>
          </cell>
        </row>
        <row r="3429">
          <cell r="E3429" t="str">
            <v>DEMOLIÇÃO DE PAVIMENTO INTERTRAVADO, DE FORMA MANUAL, COM REAPROVEITAMENTO. AF_12/2017</v>
          </cell>
        </row>
        <row r="3430">
          <cell r="E3430" t="str">
            <v>DEMOLIÇÃO PARCIAL DE PAVIMENTO ASFÁLTICO, DE FORMA MECANIZADA, SEM REAPROVEITAMENTO. AF_12/2017</v>
          </cell>
        </row>
        <row r="3431">
          <cell r="E3431" t="str">
            <v>REMOÇÃO DE TAPUME/ CHAPAS METÁLICAS E DE MADEIRA, DE FORMA MANUAL, SEM REAPROVEITAMENTO. AF_12/2017</v>
          </cell>
        </row>
        <row r="3432">
          <cell r="E3432" t="str">
            <v>REMOÇÃO DE CHAPAS E PERFIS DE DRYWALL, DE FORMA MANUAL, SEM REAPROVEITAMENTO. AF_12/2017</v>
          </cell>
        </row>
        <row r="3433">
          <cell r="E3433" t="str">
            <v>REMOÇÃO DE PLACAS E PILARETES DE CONCRETO, DE FORMA MANUAL, SEM REAPROVEITAMENTO. AF_12/2017</v>
          </cell>
        </row>
        <row r="3434">
          <cell r="E3434" t="str">
            <v>REMOÇÃO DE FORROS DE DRYWALL, PVC E FIBROMINERAL, DE FORMA MANUAL, SEM REAPROVEITAMENTO. AF_12/2017</v>
          </cell>
        </row>
        <row r="3435">
          <cell r="E3435" t="str">
            <v>REMOÇÃO DE FORRO DE GESSO, DE FORMA MANUAL, SEM REAPROVEITAMENTO. AF_12/2017</v>
          </cell>
        </row>
        <row r="3436">
          <cell r="E3436" t="str">
            <v>REMOÇÃO DE TRAMA METÁLICA OU DE MADEIRA PARA FORRO, DE FORMA MANUAL, SEM REAPROVEITAMENTO. AF_12/2017</v>
          </cell>
        </row>
        <row r="3437">
          <cell r="E3437" t="str">
            <v>REMOÇÃO DE PISO DE MADEIRA (ASSOALHO E BARROTE), DE FORMA MANUAL, SEM REAPROVEITAMENTO. AF_12/2017</v>
          </cell>
        </row>
        <row r="3438">
          <cell r="E3438" t="str">
            <v>REMOÇÃO DE PORTAS, DE FORMA MANUAL, SEM REAPROVEITAMENTO. AF_12/2017</v>
          </cell>
        </row>
        <row r="3439">
          <cell r="E3439" t="str">
            <v>REMOÇÃO DE JANELAS, DE FORMA MANUAL, SEM REAPROVEITAMENTO. AF_12/2017</v>
          </cell>
        </row>
        <row r="3440">
          <cell r="E3440" t="str">
            <v>REMOÇÃO DE TELHAS, DE FIBROCIMENTO, METÁLICA E CERÂMICA, DE FORMA MANUAL, SEM REAPROVEITAMENTO. AF_12/2017</v>
          </cell>
        </row>
        <row r="3441">
          <cell r="E3441" t="str">
            <v>REMOÇÃO DE PROTEÇÃO TÉRMICA PARA COBERTURA EM EPS, DE FORMA MANUAL, SEM REAPROVEITAMENTO. AF_12/2017</v>
          </cell>
        </row>
        <row r="3442">
          <cell r="E3442" t="str">
            <v>REMOÇÃO DE TELHAS DE FIBROCIMENTO, METÁLICA E CERÂMICA, DE FORMA MECANIZADA, COM USO DE GUINDASTE, SEM REAPROVEITAMENTO. AF_12/2017</v>
          </cell>
        </row>
        <row r="3443">
          <cell r="E3443" t="str">
            <v>REMOÇÃO DE TRAMA DE MADEIRA PARA COBERTURA, DE FORMA MANUAL, SEM REAPROVEITAMENTO. AF_12/2017</v>
          </cell>
        </row>
        <row r="3444">
          <cell r="E3444" t="str">
            <v>REMOÇÃO DE TESOURAS DE MADEIRA, COM VÃO MENOR QUE 8M, DE FORMA MANUAL, SEM REAPROVEITAMENTO. AF_12/2017</v>
          </cell>
        </row>
        <row r="3445">
          <cell r="E3445" t="str">
            <v>REMOÇÃO DE TESOURAS DE MADEIRA, COM VÃO MAIOR OU IGUAL A 8M, DE FORMA MANUAL, SEM REAPROVEITAMENTO. AF_12/2017</v>
          </cell>
        </row>
        <row r="3446">
          <cell r="E3446" t="str">
            <v>REMOÇÃO DE TESOURAS DE MADEIRA, COM VÃO MENOR QUE 8M, DE FORMA MECANIZADA, COM REAPROVEITAMENTO. AF_12/2017</v>
          </cell>
        </row>
        <row r="3447">
          <cell r="E3447" t="str">
            <v>REMOÇÃO DE TESOURAS DE MADEIRA, COM VÃO MAIOR OU IGUAL A 8M, DE FORMA MECANIZADA, COM REAPROVEITAMENTO. AF_12/2017</v>
          </cell>
        </row>
        <row r="3448">
          <cell r="E3448" t="str">
            <v>REMOÇÃO DE TRAMA METÁLICA PARA COBERTURA, DE FORMA MANUAL, SEM REAPROVEITAMENTO. AF_12/2017</v>
          </cell>
        </row>
        <row r="3449">
          <cell r="E3449" t="str">
            <v>REMOÇÃO DE TESOURAS METÁLICAS, COM VÃO MENOR QUE 8M, DE FORMA MANUAL, SEM REAPROVEITAMENTO. AF_12/2017</v>
          </cell>
        </row>
        <row r="3450">
          <cell r="E3450" t="str">
            <v>REMOÇÃO DE TESOURAS METÁLICAS, COM VÃO MAIOR OU IGUAL A 8M, DE FORMA MANUAL, SEM REAPROVEITAMENTO. AF_12/2017</v>
          </cell>
        </row>
        <row r="3451">
          <cell r="E3451" t="str">
            <v>REMOÇÃO DE TESOURAS METÁLICAS, COM VÃO MENOR QUE 8M, DE FORMA MECANIZADA, COM REAPROVEITAMENTO. AF_12/2017</v>
          </cell>
        </row>
        <row r="3452">
          <cell r="E3452" t="str">
            <v>REMOÇÃO DE TESOURAS METÁLICAS, COM VÃO MAIOR OU IGUAL A 8M, DE FORMA MECANIZADA, COM REAPROVEITAMENTO. AF_12/2017</v>
          </cell>
        </row>
        <row r="3453">
          <cell r="E3453" t="str">
            <v>REMOÇÃO DE INTERRUPTORES/TOMADAS ELÉTRICAS, DE FORMA MANUAL, SEM REAPROVEITAMENTO. AF_12/2017</v>
          </cell>
        </row>
        <row r="3454">
          <cell r="E3454" t="str">
            <v>REMOÇÃO DE CABOS ELÉTRICOS, DE FORMA MANUAL, SEM REAPROVEITAMENTO. AF_12/2017</v>
          </cell>
        </row>
        <row r="3455">
          <cell r="E3455" t="str">
            <v>REMOÇÃO DE TUBULAÇÕES (TUBOS E CONEXÕES) DE ÁGUA FRIA, DE FORMA MANUAL, SEM REAPROVEITAMENTO. AF_12/2017</v>
          </cell>
        </row>
        <row r="3456">
          <cell r="E3456" t="str">
            <v>REMOÇÃO DE LOUÇAS, DE FORMA MANUAL, SEM REAPROVEITAMENTO. AF_12/2017</v>
          </cell>
        </row>
        <row r="3457">
          <cell r="E3457" t="str">
            <v>REMOÇÃO DE ACESSÓRIOS, DE FORMA MANUAL, SEM REAPROVEITAMENTO. AF_12/2017</v>
          </cell>
        </row>
        <row r="3458">
          <cell r="E3458" t="str">
            <v>REMOÇÃO DE LUMINÁRIAS, DE FORMA MANUAL, SEM REAPROVEITAMENTO. AF_12/2017</v>
          </cell>
        </row>
        <row r="3459">
          <cell r="E3459" t="str">
            <v>REMOÇÃO DE METAIS SANITÁRIOS, DE FORMA MANUAL, SEM REAPROVEITAMENTO. AF_12/2017</v>
          </cell>
        </row>
      </sheetData>
      <sheetData sheetId="4"/>
      <sheetData sheetId="5" refreshError="1"/>
      <sheetData sheetId="6" refreshError="1"/>
      <sheetData sheetId="7"/>
      <sheetData sheetId="8"/>
      <sheetData sheetId="9">
        <row r="17">
          <cell r="B17" t="str">
            <v>Engenheiro Eletricista CBO 2143-05</v>
          </cell>
        </row>
        <row r="18">
          <cell r="B18" t="str">
            <v>Engenheiro Eletricista de Manutenção CBO 2143-15</v>
          </cell>
        </row>
        <row r="19">
          <cell r="B19" t="str">
            <v>Engenheiro Civil CBO 2142</v>
          </cell>
        </row>
        <row r="20">
          <cell r="B20" t="str">
            <v>Engenheiro Mecânico - CBO 2144-05</v>
          </cell>
        </row>
        <row r="21">
          <cell r="B21" t="str">
            <v>Engenheiro Químico - CBO 2145-05</v>
          </cell>
        </row>
        <row r="22">
          <cell r="B22" t="str">
            <v>Arquiteto CBO 2141-20</v>
          </cell>
        </row>
        <row r="23">
          <cell r="B23" t="str">
            <v>Técnico em Planejamento e programação da manutenção - CBO 3911-30</v>
          </cell>
        </row>
        <row r="24">
          <cell r="B24" t="str">
            <v>Técnico Mecânico - CBO 3141-10</v>
          </cell>
        </row>
        <row r="25">
          <cell r="B25" t="str">
            <v>Técnico em Edificações - CBO 3121-05</v>
          </cell>
        </row>
        <row r="26">
          <cell r="B26" t="str">
            <v>Técnico eletricista - CBO 3131-30</v>
          </cell>
        </row>
        <row r="41">
          <cell r="B41" t="str">
            <v>Eletricista - CBO 7156-15</v>
          </cell>
        </row>
        <row r="42">
          <cell r="B42" t="str">
            <v>Eletricista - CBO 7156-15 - Sobreaviso</v>
          </cell>
        </row>
        <row r="43">
          <cell r="B43" t="str">
            <v>Eletricista - CBO 7156-15 - 12 x 36 Noturno</v>
          </cell>
        </row>
        <row r="44">
          <cell r="B44" t="str">
            <v>Eletricista - CBO 7156-15 - 12 x 36 Diurno</v>
          </cell>
        </row>
        <row r="45">
          <cell r="B45" t="str">
            <v>Encanador - CBO 7241-10</v>
          </cell>
        </row>
        <row r="46">
          <cell r="B46" t="str">
            <v>Encanador - CBO 7241-10 - Sobreaviso</v>
          </cell>
        </row>
        <row r="47">
          <cell r="B47" t="str">
            <v>Encanador - CBO 7241-10 - 12 x 36 Notuno</v>
          </cell>
        </row>
        <row r="48">
          <cell r="B48" t="str">
            <v>Encanador - CBO 7241-10 - 12 x 36 Diruno</v>
          </cell>
        </row>
        <row r="49">
          <cell r="B49" t="str">
            <v>Marceneiro - CBO 7711-05</v>
          </cell>
        </row>
        <row r="50">
          <cell r="B50" t="str">
            <v>Carpinteiro - CBO 7155-25</v>
          </cell>
        </row>
        <row r="51">
          <cell r="B51" t="str">
            <v>Pintor - CBO 7166-10</v>
          </cell>
        </row>
        <row r="52">
          <cell r="B52" t="str">
            <v>Instalador de tubulações - CBO 7241-15</v>
          </cell>
        </row>
        <row r="53">
          <cell r="B53" t="str">
            <v>Instalador de tubulações - CBO 7241-15 - Sobreaviso</v>
          </cell>
        </row>
        <row r="54">
          <cell r="B54" t="str">
            <v>Instalador de tubulações - CBO 7241-15 - 12 x 36 Noturno</v>
          </cell>
        </row>
        <row r="55">
          <cell r="B55" t="str">
            <v>Instalador de tubulações - CBO 7241-15 - 12 x 36 Diurno</v>
          </cell>
        </row>
        <row r="56">
          <cell r="B56" t="str">
            <v>Auxiliar de Manutenção Predial - CBO 5143-10</v>
          </cell>
        </row>
        <row r="57">
          <cell r="B57" t="str">
            <v>Auxiliar de Manutenção Predial - CBO 5143-10 - Sobreaviso</v>
          </cell>
        </row>
        <row r="58">
          <cell r="B58" t="str">
            <v>Auxiliar de Manutenção Predial - CBO 5143-10 - 12 x 36 Noturno</v>
          </cell>
        </row>
        <row r="59">
          <cell r="B59" t="str">
            <v>Auxiliar de Manutenção Predial - CBO 5143-10 - 12 x 36 Diurno</v>
          </cell>
        </row>
        <row r="60">
          <cell r="B60" t="str">
            <v>Ajudante de eletricista - CBO 7156-15</v>
          </cell>
        </row>
        <row r="61">
          <cell r="B61" t="str">
            <v>Ajudante de eletricista - CBO 7156-15 - Sobreaviso</v>
          </cell>
        </row>
        <row r="62">
          <cell r="B62" t="str">
            <v>Ajudante de eletricista - CBO 7156-15 - 12 x 36 Noturno</v>
          </cell>
        </row>
        <row r="63">
          <cell r="B63" t="str">
            <v>Ajudante de eletricista - CBO 7156-15 - 12 x 36 Diurno</v>
          </cell>
        </row>
        <row r="64">
          <cell r="B64" t="str">
            <v>Pedreiro - CBO 7152-10</v>
          </cell>
        </row>
        <row r="65">
          <cell r="B65" t="str">
            <v>Pedreiro - CBO 7152-10 - Sobreaviso</v>
          </cell>
        </row>
        <row r="66">
          <cell r="B66" t="str">
            <v>Pedreiro - CBO 7152-10 - 12 x 36 Noturno</v>
          </cell>
        </row>
        <row r="67">
          <cell r="B67" t="str">
            <v>Pedreiro - CBO 7152-10 - 12 x 36 Diurno</v>
          </cell>
        </row>
        <row r="80">
          <cell r="B80" t="str">
            <v>Eletricista - CBO 7156-15</v>
          </cell>
        </row>
        <row r="81">
          <cell r="B81" t="str">
            <v>Eletricista - CBO 7156-15 - Sobreaviso</v>
          </cell>
        </row>
        <row r="82">
          <cell r="B82" t="str">
            <v>Eletrotécnico - CBO 3131-05</v>
          </cell>
        </row>
        <row r="83">
          <cell r="B83" t="str">
            <v>Eletrotécnico - CBO 3131-05 - Sobreaviso</v>
          </cell>
        </row>
        <row r="84">
          <cell r="B84" t="str">
            <v>Ajudante de eletricista - CBO 7156-15</v>
          </cell>
        </row>
        <row r="85">
          <cell r="B85" t="str">
            <v>Ajudante de eletricista - CBO 7156-15 - Sobreaviso</v>
          </cell>
        </row>
        <row r="104">
          <cell r="B104" t="str">
            <v>Instalador de tubulações - CBO 7241-15</v>
          </cell>
        </row>
        <row r="105">
          <cell r="B105" t="str">
            <v>Instalador de tubulações - CBO 7241-15 - Sobreaviso</v>
          </cell>
        </row>
        <row r="106">
          <cell r="B106" t="str">
            <v>Mecânico de equipamento pneumático - CBO: 9113-05</v>
          </cell>
        </row>
        <row r="107">
          <cell r="B107" t="str">
            <v>Mecânico de equipamento pneumático - CBO: 9113-05 - Sobreaviso</v>
          </cell>
        </row>
        <row r="128">
          <cell r="B128" t="str">
            <v>Mecânico de refrigeração CBO 7257-05</v>
          </cell>
        </row>
        <row r="129">
          <cell r="B129" t="str">
            <v>Mecânico de refrigeração CBO 7257-05 - Sobreaviso</v>
          </cell>
        </row>
        <row r="130">
          <cell r="B130" t="str">
            <v>Mecânico de refrigeração CBO 7257-05 - 12 x 36 Noturno</v>
          </cell>
        </row>
        <row r="131">
          <cell r="B131" t="str">
            <v>Mecânico de refrigeração CBO 7257-05 - 12 x 36 Diurno</v>
          </cell>
        </row>
        <row r="132">
          <cell r="B132" t="str">
            <v>Eletricista - CBO 7156-15</v>
          </cell>
        </row>
        <row r="133">
          <cell r="B133" t="str">
            <v>Eletricista - CBO 7156-15 - Sobreaviso</v>
          </cell>
        </row>
        <row r="134">
          <cell r="B134" t="str">
            <v>Eletricista - CBO 7156-15 - 12 x 36 Noturno</v>
          </cell>
        </row>
        <row r="135">
          <cell r="B135" t="str">
            <v>Eletricista - CBO 7156-15 - 12 x 36 Diurno</v>
          </cell>
        </row>
        <row r="136">
          <cell r="B136" t="str">
            <v>Técnico de Refrigeração - CBO 3141-15</v>
          </cell>
        </row>
        <row r="137">
          <cell r="B137" t="str">
            <v>Técnico de Refrigeração - CBO 3141-15 - Sobreaviso</v>
          </cell>
        </row>
        <row r="138">
          <cell r="B138" t="str">
            <v>Técnico de Refrigeração - CBO 3141-15 - 12 x 36 Noturno</v>
          </cell>
        </row>
        <row r="139">
          <cell r="B139" t="str">
            <v>Técnico de Refrigeração - CBO 3141-15 - 12 x 36 Diurno</v>
          </cell>
        </row>
        <row r="151">
          <cell r="B151" t="str">
            <v>Eletricista - CBO 7156-15</v>
          </cell>
        </row>
        <row r="152">
          <cell r="B152" t="str">
            <v>Eletricista - CBO 7156-15 - Sobreaviso</v>
          </cell>
        </row>
        <row r="153">
          <cell r="B153" t="str">
            <v>Eletricista - CBO 7156-15 - 12 x 36 Noturno</v>
          </cell>
        </row>
        <row r="154">
          <cell r="B154" t="str">
            <v>Eletricista - CBO 7156-15 - 12 x 36 Diurno</v>
          </cell>
        </row>
        <row r="155">
          <cell r="B155" t="str">
            <v>Eletrotécnico - CBO 3131-05</v>
          </cell>
        </row>
        <row r="156">
          <cell r="B156" t="str">
            <v>Eletrotécnico - CBO 3131-05 - Sobreaviso</v>
          </cell>
        </row>
        <row r="157">
          <cell r="B157" t="str">
            <v>Eletrotécnico - CBO 3131-05 - 12 x 36 Noturno</v>
          </cell>
        </row>
        <row r="158">
          <cell r="B158" t="str">
            <v>Eletrotécnico - CBO 3131-05 - 12 x 36 Diurno</v>
          </cell>
        </row>
        <row r="159">
          <cell r="B159" t="str">
            <v>Ajudante de eletricista - CBO 7156-15</v>
          </cell>
        </row>
        <row r="160">
          <cell r="B160" t="str">
            <v>Ajudante de eletricista - CBO 7156-15 - Sobreaviso</v>
          </cell>
        </row>
        <row r="161">
          <cell r="B161" t="str">
            <v>Ajudante de eletricista - CBO 7156-15 - 12 x 36 Noturno</v>
          </cell>
        </row>
        <row r="162">
          <cell r="B162" t="str">
            <v>Ajudante de eletricista - CBO 7156-15 - 12 x 36 Diurno</v>
          </cell>
        </row>
        <row r="163">
          <cell r="B163" t="str">
            <v>Técnico eletricista - CBO 3131-30</v>
          </cell>
        </row>
        <row r="164">
          <cell r="B164" t="str">
            <v>Técnico eletricista - CBO 3131-30 - Sobreaviso</v>
          </cell>
        </row>
        <row r="199">
          <cell r="B199" t="str">
            <v>Instalador de tubulações - CBO 7241-15</v>
          </cell>
        </row>
        <row r="200">
          <cell r="B200" t="str">
            <v>Instalador de tubulações - CBO 7241-15 - Sobreaviso</v>
          </cell>
        </row>
        <row r="201">
          <cell r="B201" t="str">
            <v>Técnico Mecânico - CBO 3141-10</v>
          </cell>
        </row>
        <row r="202">
          <cell r="B202" t="str">
            <v>Técnico Mecânico - CBO 3141-10 - Sobreaviso</v>
          </cell>
        </row>
        <row r="223">
          <cell r="B223" t="str">
            <v>Operador de ETA e ETE - CBO 8623-05</v>
          </cell>
        </row>
        <row r="224">
          <cell r="B224" t="str">
            <v>Operador de ETA e ETE - CBO 8623-05 - Sobreaviso</v>
          </cell>
        </row>
        <row r="225">
          <cell r="B225" t="str">
            <v>Auxiliar de Manutenção Predial - CBO 5143-10</v>
          </cell>
        </row>
        <row r="226">
          <cell r="B226" t="str">
            <v>Auxiliar de Manutenção Predial - CBO 5143-10 - Sobreaviso</v>
          </cell>
        </row>
        <row r="247">
          <cell r="B247" t="str">
            <v>Instalador de sistemas eletroeletrônicos de segurança - CBO 9315-05</v>
          </cell>
        </row>
        <row r="248">
          <cell r="B248" t="str">
            <v>Instalador de sistemas eletroeletrônicos de segurança - CBO 9315-05 - Sobreaviso</v>
          </cell>
        </row>
        <row r="249">
          <cell r="B249" t="str">
            <v>Instalador de tubulações - CBO 7241-15</v>
          </cell>
        </row>
        <row r="250">
          <cell r="B250" t="str">
            <v>Instalador de tubulações - CBO 7241-15 - Sobreaviso</v>
          </cell>
        </row>
      </sheetData>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1">
    <tabColor theme="5" tint="-0.249977111117893"/>
  </sheetPr>
  <dimension ref="A1:M45"/>
  <sheetViews>
    <sheetView showGridLines="0" tabSelected="1" topLeftCell="A10" workbookViewId="0">
      <selection activeCell="B6" sqref="B6"/>
    </sheetView>
  </sheetViews>
  <sheetFormatPr defaultRowHeight="15"/>
  <cols>
    <col min="1" max="1" width="36.42578125" customWidth="1"/>
    <col min="2" max="2" width="91.7109375" customWidth="1"/>
    <col min="5" max="5" width="14.5703125" customWidth="1"/>
    <col min="7" max="7" width="16.140625" customWidth="1"/>
    <col min="8" max="8" width="29" customWidth="1"/>
    <col min="9" max="9" width="21" customWidth="1"/>
  </cols>
  <sheetData>
    <row r="1" spans="1:9" ht="45" customHeight="1"/>
    <row r="2" spans="1:9" ht="23.25" customHeight="1">
      <c r="A2" s="312" t="str">
        <f>DADOS_GERAIS!B4</f>
        <v>Número do edital</v>
      </c>
      <c r="B2" s="309" t="str">
        <f>IF(DADOS_GERAIS!C4="","",DADOS_GERAIS!C4)</f>
        <v/>
      </c>
    </row>
    <row r="3" spans="1:9" ht="24.75" customHeight="1">
      <c r="A3" s="312" t="str">
        <f>DADOS_GERAIS!B5</f>
        <v>UASG do Hospital que está Licitando</v>
      </c>
      <c r="B3" s="309">
        <f>IF(DADOS_GERAIS!C5="","",DADOS_GERAIS!C5)</f>
        <v>155008</v>
      </c>
    </row>
    <row r="4" spans="1:9" ht="29.25" customHeight="1">
      <c r="A4" s="312" t="str">
        <f>DADOS_GERAIS!B6</f>
        <v>Hospital a que refere a prestação dos serviços</v>
      </c>
      <c r="B4" s="309" t="str">
        <f>IF(DADOS_GERAIS!C6="","",DADOS_GERAIS!C6)</f>
        <v>HU-UFPI</v>
      </c>
    </row>
    <row r="5" spans="1:9" ht="33.75" customHeight="1">
      <c r="A5" s="312" t="str">
        <f>DADOS_GERAIS!B7</f>
        <v>UASG do Hospital a que refere a prestação dos serviços</v>
      </c>
      <c r="B5" s="309">
        <f>IF(DADOS_GERAIS!C7="","",DADOS_GERAIS!C7)</f>
        <v>155008</v>
      </c>
    </row>
    <row r="6" spans="1:9" ht="36" customHeight="1">
      <c r="A6" s="312" t="str">
        <f>DADOS_GERAIS!B8</f>
        <v>Modelo de prestação do serviço</v>
      </c>
      <c r="B6" s="309" t="str">
        <f>IF(DADOS_GERAIS!C8="","",DADOS_GERAIS!C8)</f>
        <v>Processamento de roupas nas dependências da CONTRATADA, a locação de enxoval na modalidade “pool” e a gestão de enxoval hospitalar nas dependências do CONTRATANTE</v>
      </c>
    </row>
    <row r="7" spans="1:9" ht="21.75" customHeight="1">
      <c r="A7" s="312" t="str">
        <f>DADOS_GERAIS!B9</f>
        <v>Prazo do contrato (meses)</v>
      </c>
      <c r="B7" s="309">
        <f>IF(DADOS_GERAIS!C9="","",DADOS_GERAIS!C9)</f>
        <v>24</v>
      </c>
    </row>
    <row r="8" spans="1:9" ht="30">
      <c r="A8" s="312" t="str">
        <f>DADOS_GERAIS!B10</f>
        <v>Peso Mensal estimado de roupa limpa (kg)</v>
      </c>
      <c r="B8" s="314">
        <f>IF(DADOS_GERAIS!C10="","",DADOS_GERAIS!C10)</f>
        <v>40000</v>
      </c>
    </row>
    <row r="10" spans="1:9" ht="18.75">
      <c r="A10" s="29" t="s">
        <v>320</v>
      </c>
    </row>
    <row r="11" spans="1:9" ht="30.75" customHeight="1">
      <c r="A11" s="57" t="s">
        <v>382</v>
      </c>
      <c r="B11" s="218" t="s">
        <v>329</v>
      </c>
    </row>
    <row r="12" spans="1:9" ht="30.75" customHeight="1">
      <c r="A12" s="57" t="s">
        <v>516</v>
      </c>
      <c r="B12" s="218" t="s">
        <v>380</v>
      </c>
    </row>
    <row r="13" spans="1:9" ht="30.75" customHeight="1">
      <c r="A13" s="57" t="s">
        <v>652</v>
      </c>
      <c r="B13" s="218" t="s">
        <v>653</v>
      </c>
    </row>
    <row r="14" spans="1:9" ht="30.75" customHeight="1">
      <c r="A14" s="55" t="s">
        <v>321</v>
      </c>
      <c r="B14" s="218" t="s">
        <v>374</v>
      </c>
    </row>
    <row r="15" spans="1:9" ht="30.75" customHeight="1">
      <c r="A15" s="55" t="s">
        <v>571</v>
      </c>
      <c r="B15" s="218" t="s">
        <v>578</v>
      </c>
    </row>
    <row r="16" spans="1:9" ht="30.75" customHeight="1">
      <c r="A16" s="227" t="s">
        <v>572</v>
      </c>
      <c r="B16" s="218" t="s">
        <v>667</v>
      </c>
      <c r="D16" s="189"/>
      <c r="E16" s="192"/>
      <c r="F16" s="192"/>
      <c r="G16" s="192"/>
      <c r="H16" s="226"/>
      <c r="I16" s="192"/>
    </row>
    <row r="17" spans="1:10" ht="30.75" customHeight="1">
      <c r="A17" s="227" t="s">
        <v>573</v>
      </c>
      <c r="B17" s="218" t="s">
        <v>576</v>
      </c>
      <c r="D17" s="189"/>
      <c r="E17" s="192"/>
      <c r="F17" s="192"/>
      <c r="G17" s="192"/>
      <c r="H17" s="226"/>
      <c r="I17" s="192"/>
    </row>
    <row r="18" spans="1:10" ht="30.75" customHeight="1">
      <c r="A18" s="56" t="s">
        <v>322</v>
      </c>
      <c r="B18" s="218" t="s">
        <v>375</v>
      </c>
      <c r="D18" s="189"/>
    </row>
    <row r="19" spans="1:10" ht="30.75" customHeight="1">
      <c r="A19" s="56" t="s">
        <v>323</v>
      </c>
      <c r="B19" s="218" t="s">
        <v>579</v>
      </c>
      <c r="D19" s="189"/>
    </row>
    <row r="20" spans="1:10" ht="30.75" customHeight="1">
      <c r="A20" s="56" t="s">
        <v>324</v>
      </c>
      <c r="B20" s="218" t="s">
        <v>677</v>
      </c>
      <c r="D20" s="189"/>
      <c r="E20" s="190"/>
    </row>
    <row r="21" spans="1:10" ht="30.75" customHeight="1">
      <c r="A21" s="56" t="s">
        <v>325</v>
      </c>
      <c r="B21" s="218" t="s">
        <v>376</v>
      </c>
      <c r="D21" s="189"/>
      <c r="E21" s="190"/>
    </row>
    <row r="22" spans="1:10" ht="30.75" customHeight="1">
      <c r="A22" s="56" t="s">
        <v>326</v>
      </c>
      <c r="B22" s="218" t="s">
        <v>378</v>
      </c>
      <c r="D22" s="189"/>
      <c r="E22" s="190"/>
    </row>
    <row r="23" spans="1:10" ht="30.75" customHeight="1">
      <c r="A23" s="56" t="s">
        <v>328</v>
      </c>
      <c r="B23" s="218" t="s">
        <v>377</v>
      </c>
      <c r="D23" s="189"/>
      <c r="E23" s="190"/>
    </row>
    <row r="24" spans="1:10" ht="30.75" customHeight="1">
      <c r="A24" s="56" t="s">
        <v>327</v>
      </c>
      <c r="B24" s="218" t="s">
        <v>519</v>
      </c>
      <c r="D24" s="189"/>
      <c r="E24" s="190"/>
    </row>
    <row r="25" spans="1:10" ht="30.75" customHeight="1">
      <c r="A25" s="56" t="s">
        <v>518</v>
      </c>
      <c r="B25" s="218" t="s">
        <v>568</v>
      </c>
      <c r="D25" s="189"/>
      <c r="E25" s="190"/>
    </row>
    <row r="26" spans="1:10" ht="30.75" customHeight="1">
      <c r="A26" s="56" t="s">
        <v>517</v>
      </c>
      <c r="B26" s="218" t="s">
        <v>379</v>
      </c>
      <c r="D26" s="189"/>
      <c r="E26" s="190"/>
    </row>
    <row r="27" spans="1:10">
      <c r="D27" s="190"/>
      <c r="E27" s="190"/>
    </row>
    <row r="28" spans="1:10" ht="18.75">
      <c r="A28" s="29" t="s">
        <v>388</v>
      </c>
      <c r="D28" s="190"/>
      <c r="E28" s="190"/>
    </row>
    <row r="29" spans="1:10" ht="18.75">
      <c r="A29" s="29" t="s">
        <v>314</v>
      </c>
      <c r="D29" s="190"/>
      <c r="E29" s="190"/>
    </row>
    <row r="30" spans="1:10" s="15" customFormat="1" ht="30" customHeight="1">
      <c r="A30" s="57" t="s">
        <v>315</v>
      </c>
      <c r="B30" s="58" t="s">
        <v>387</v>
      </c>
      <c r="D30"/>
      <c r="E30"/>
      <c r="F30"/>
      <c r="G30"/>
      <c r="H30"/>
      <c r="I30"/>
      <c r="J30"/>
    </row>
    <row r="31" spans="1:10" s="15" customFormat="1" ht="30" customHeight="1">
      <c r="A31" s="55" t="s">
        <v>316</v>
      </c>
      <c r="B31" s="58" t="s">
        <v>383</v>
      </c>
      <c r="D31" s="190"/>
      <c r="E31" s="190"/>
      <c r="F31"/>
      <c r="G31"/>
      <c r="H31"/>
      <c r="I31"/>
      <c r="J31"/>
    </row>
    <row r="32" spans="1:10" s="15" customFormat="1" ht="30" customHeight="1">
      <c r="A32" s="227" t="s">
        <v>574</v>
      </c>
      <c r="B32" s="54" t="s">
        <v>575</v>
      </c>
      <c r="D32" s="190"/>
      <c r="E32" s="190"/>
      <c r="F32"/>
      <c r="G32"/>
      <c r="H32"/>
      <c r="I32"/>
      <c r="J32"/>
    </row>
    <row r="33" spans="1:13" s="15" customFormat="1" ht="30" customHeight="1">
      <c r="A33" s="56" t="s">
        <v>313</v>
      </c>
      <c r="B33" s="54" t="s">
        <v>396</v>
      </c>
      <c r="D33" s="190"/>
      <c r="E33" s="190"/>
      <c r="F33"/>
      <c r="G33"/>
      <c r="H33"/>
      <c r="I33"/>
    </row>
    <row r="34" spans="1:13">
      <c r="D34" s="190"/>
      <c r="E34" s="190"/>
      <c r="J34" s="15"/>
    </row>
    <row r="35" spans="1:13">
      <c r="D35" s="190"/>
      <c r="E35" s="190"/>
      <c r="J35" s="15"/>
    </row>
    <row r="36" spans="1:13" ht="18.75">
      <c r="A36" s="29" t="s">
        <v>397</v>
      </c>
      <c r="B36" s="28"/>
    </row>
    <row r="37" spans="1:13" ht="24" customHeight="1">
      <c r="A37" s="63" t="s">
        <v>389</v>
      </c>
      <c r="B37" s="219" t="s">
        <v>569</v>
      </c>
    </row>
    <row r="38" spans="1:13" s="15" customFormat="1" ht="29.25" customHeight="1">
      <c r="A38" s="59" t="s">
        <v>390</v>
      </c>
      <c r="B38" s="220" t="s">
        <v>317</v>
      </c>
      <c r="D38"/>
      <c r="E38"/>
      <c r="F38"/>
      <c r="G38"/>
      <c r="H38"/>
      <c r="I38"/>
      <c r="J38"/>
    </row>
    <row r="39" spans="1:13" s="15" customFormat="1" ht="29.25" customHeight="1">
      <c r="A39" s="60" t="s">
        <v>391</v>
      </c>
      <c r="B39" s="221" t="s">
        <v>411</v>
      </c>
      <c r="D39"/>
      <c r="E39"/>
      <c r="F39"/>
      <c r="G39"/>
      <c r="H39"/>
      <c r="I39"/>
      <c r="J39"/>
    </row>
    <row r="40" spans="1:13" s="15" customFormat="1" ht="39.75" customHeight="1">
      <c r="A40" s="61" t="s">
        <v>392</v>
      </c>
      <c r="B40" s="228" t="s">
        <v>577</v>
      </c>
      <c r="F40"/>
      <c r="G40"/>
      <c r="H40"/>
      <c r="I40"/>
    </row>
    <row r="41" spans="1:13" s="15" customFormat="1" ht="29.25" customHeight="1">
      <c r="A41" s="25" t="s">
        <v>393</v>
      </c>
      <c r="B41" s="222" t="s">
        <v>384</v>
      </c>
      <c r="F41"/>
      <c r="G41"/>
      <c r="H41"/>
      <c r="I41"/>
    </row>
    <row r="42" spans="1:13" s="15" customFormat="1" ht="29.25" customHeight="1">
      <c r="A42" s="6" t="s">
        <v>394</v>
      </c>
      <c r="B42" s="223" t="s">
        <v>384</v>
      </c>
      <c r="M42"/>
    </row>
    <row r="43" spans="1:13" s="15" customFormat="1" ht="29.25" customHeight="1">
      <c r="A43" s="55" t="s">
        <v>395</v>
      </c>
      <c r="B43" s="224" t="s">
        <v>318</v>
      </c>
      <c r="M43"/>
    </row>
    <row r="44" spans="1:13">
      <c r="J44" s="15"/>
    </row>
    <row r="45" spans="1:13">
      <c r="J45" s="15"/>
    </row>
  </sheetData>
  <sheetProtection algorithmName="SHA-512" hashValue="Iw0hcWuoq9KygAzXYH07qT8iYCN1wV8cHOdDzpc6RcGiW4IWG17jabEJrsnvvuFwk8ZCbwlGxkLs2iQt6W+cnA==" saltValue="Sr3yiBANqkOq0vd7hjwU4Q==" spinCount="100000" sheet="1" objects="1" scenarios="1" selectLockedCells="1"/>
  <pageMargins left="0.511811024" right="0.511811024" top="0.78740157499999996" bottom="0.78740157499999996" header="0.31496062000000002" footer="0.314960620000000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2">
    <tabColor theme="5" tint="-0.249977111117893"/>
  </sheetPr>
  <dimension ref="A1:N100"/>
  <sheetViews>
    <sheetView showGridLines="0" zoomScaleNormal="100" workbookViewId="0">
      <selection activeCell="H27" sqref="H27"/>
    </sheetView>
  </sheetViews>
  <sheetFormatPr defaultColWidth="9.140625" defaultRowHeight="15"/>
  <cols>
    <col min="1" max="1" width="49" style="16" customWidth="1"/>
    <col min="2" max="2" width="45.7109375" style="16" customWidth="1"/>
    <col min="3" max="4" width="13.28515625" style="16" customWidth="1"/>
    <col min="5" max="5" width="15" style="16" customWidth="1"/>
    <col min="6" max="6" width="21" style="16" customWidth="1"/>
    <col min="7" max="7" width="15" style="16" customWidth="1"/>
    <col min="8" max="8" width="16.7109375" style="16" customWidth="1"/>
    <col min="9" max="9" width="12.7109375" customWidth="1"/>
    <col min="10" max="10" width="18.85546875" customWidth="1"/>
    <col min="11" max="14" width="8.85546875" customWidth="1"/>
    <col min="15" max="16384" width="9.140625" style="16"/>
  </cols>
  <sheetData>
    <row r="1" spans="1:14" ht="45" customHeight="1">
      <c r="F1"/>
    </row>
    <row r="2" spans="1:14">
      <c r="A2" s="312" t="str">
        <f>DADOS_GERAIS!B4</f>
        <v>Número do edital</v>
      </c>
      <c r="B2" s="309" t="str">
        <f>IF(DADOS_GERAIS!$C$4="","",DADOS_GERAIS!$C$4)</f>
        <v/>
      </c>
    </row>
    <row r="3" spans="1:14">
      <c r="A3" s="312" t="s">
        <v>202</v>
      </c>
      <c r="B3" s="309">
        <f>IF(DADOS_GERAIS!$C$5="","",DADOS_GERAIS!$C$5)</f>
        <v>155008</v>
      </c>
    </row>
    <row r="4" spans="1:14">
      <c r="A4" s="312" t="str">
        <f>DADOS_GERAIS!B6</f>
        <v>Hospital a que refere a prestação dos serviços</v>
      </c>
      <c r="B4" s="309" t="str">
        <f>IF(DADOS_GERAIS!$C$6="","",DADOS_GERAIS!$C$6)</f>
        <v>HU-UFPI</v>
      </c>
    </row>
    <row r="5" spans="1:14" ht="30">
      <c r="A5" s="312" t="str">
        <f>DADOS_GERAIS!B7</f>
        <v>UASG do Hospital a que refere a prestação dos serviços</v>
      </c>
      <c r="B5" s="309">
        <f>IF(DADOS_GERAIS!$C$7="","",DADOS_GERAIS!$C$7)</f>
        <v>155008</v>
      </c>
    </row>
    <row r="6" spans="1:14" ht="60">
      <c r="A6" s="312" t="str">
        <f>DADOS_GERAIS!B8</f>
        <v>Modelo de prestação do serviço</v>
      </c>
      <c r="B6" s="309" t="str">
        <f>IF(DADOS_GERAIS!$C$8="","",DADOS_GERAIS!$C$8)</f>
        <v>Processamento de roupas nas dependências da CONTRATADA, a locação de enxoval na modalidade “pool” e a gestão de enxoval hospitalar nas dependências do CONTRATANTE</v>
      </c>
    </row>
    <row r="7" spans="1:14">
      <c r="A7" s="313" t="str">
        <f>DADOS_GERAIS!B13</f>
        <v>Razão Social do líder do consórcio</v>
      </c>
      <c r="B7" s="309" t="str">
        <f>IF(DADOS_GERAIS!$C$13="","",DADOS_GERAIS!$C$13)</f>
        <v/>
      </c>
    </row>
    <row r="8" spans="1:14">
      <c r="A8" s="313" t="str">
        <f>DADOS_GERAIS!B14</f>
        <v>CNPJ do líder do consórcio</v>
      </c>
      <c r="B8" s="309" t="str">
        <f>IF(DADOS_GERAIS!$C$14="","",DADOS_GERAIS!$C$14)</f>
        <v/>
      </c>
    </row>
    <row r="9" spans="1:14">
      <c r="A9" s="312" t="str">
        <f>DADOS_GERAIS!B9</f>
        <v>Prazo do contrato (meses)</v>
      </c>
      <c r="B9" s="311">
        <f>IF(DADOS_GERAIS!$C$9="","",DADOS_GERAIS!$C$9)</f>
        <v>24</v>
      </c>
      <c r="D9" s="214" t="s">
        <v>587</v>
      </c>
      <c r="E9" s="214"/>
      <c r="F9" s="214"/>
      <c r="G9" s="111"/>
    </row>
    <row r="11" spans="1:14" s="19" customFormat="1" ht="15.75">
      <c r="A11" s="18" t="s">
        <v>514</v>
      </c>
      <c r="B11" s="18"/>
      <c r="C11" s="18"/>
      <c r="D11" s="18"/>
      <c r="E11" s="18"/>
      <c r="F11" s="18"/>
      <c r="G11" s="18"/>
      <c r="H11" s="18"/>
      <c r="I11" s="18"/>
      <c r="J11"/>
      <c r="K11"/>
      <c r="L11"/>
      <c r="M11"/>
      <c r="N11"/>
    </row>
    <row r="12" spans="1:14">
      <c r="A12" s="23"/>
      <c r="C12" s="22"/>
      <c r="D12" s="22"/>
      <c r="E12" s="22"/>
    </row>
    <row r="13" spans="1:14" customFormat="1">
      <c r="A13" s="394" t="s">
        <v>531</v>
      </c>
      <c r="B13" s="394"/>
      <c r="F13" s="359" t="s">
        <v>540</v>
      </c>
      <c r="G13" s="360"/>
      <c r="H13" s="361"/>
    </row>
    <row r="14" spans="1:14">
      <c r="A14" s="131" t="s">
        <v>502</v>
      </c>
      <c r="B14" s="169">
        <v>5</v>
      </c>
      <c r="E14"/>
      <c r="F14" s="362" t="s">
        <v>550</v>
      </c>
      <c r="G14" s="363"/>
      <c r="H14" s="364"/>
    </row>
    <row r="15" spans="1:14">
      <c r="A15" s="131" t="s">
        <v>513</v>
      </c>
      <c r="B15" s="169">
        <v>5</v>
      </c>
      <c r="F15" s="362" t="s">
        <v>541</v>
      </c>
      <c r="G15" s="365"/>
      <c r="H15" s="366"/>
    </row>
    <row r="16" spans="1:14">
      <c r="A16" s="131" t="s">
        <v>503</v>
      </c>
      <c r="B16" s="169">
        <v>5</v>
      </c>
      <c r="F16" s="367" t="s">
        <v>588</v>
      </c>
      <c r="G16" s="368"/>
      <c r="H16" s="369"/>
    </row>
    <row r="18" spans="1:9" ht="44.25" customHeight="1">
      <c r="A18" s="9" t="s">
        <v>477</v>
      </c>
      <c r="B18" s="9" t="s">
        <v>57</v>
      </c>
      <c r="C18" s="9" t="s">
        <v>534</v>
      </c>
      <c r="D18" s="9" t="s">
        <v>500</v>
      </c>
      <c r="E18" s="9" t="s">
        <v>563</v>
      </c>
      <c r="F18" s="9" t="s">
        <v>535</v>
      </c>
      <c r="G18" s="207" t="s">
        <v>532</v>
      </c>
      <c r="H18" s="9" t="s">
        <v>533</v>
      </c>
      <c r="I18" s="9" t="s">
        <v>678</v>
      </c>
    </row>
    <row r="19" spans="1:9" ht="16.5" thickBot="1">
      <c r="A19" s="173" t="s">
        <v>479</v>
      </c>
      <c r="B19" s="184"/>
      <c r="C19" s="185"/>
      <c r="D19" s="185"/>
      <c r="E19" s="185"/>
      <c r="F19" s="186"/>
      <c r="G19" s="187"/>
      <c r="H19" s="187" t="s">
        <v>530</v>
      </c>
      <c r="I19" s="187"/>
    </row>
    <row r="20" spans="1:9" ht="15.75" thickBot="1">
      <c r="A20" s="201" t="s">
        <v>754</v>
      </c>
      <c r="B20" s="347" t="s">
        <v>422</v>
      </c>
      <c r="C20" s="348"/>
      <c r="D20" s="349">
        <v>100</v>
      </c>
      <c r="E20" s="203">
        <v>0.05</v>
      </c>
      <c r="F20" s="370">
        <f>IF($B$14=0,0,120*$B$14/30)</f>
        <v>20</v>
      </c>
      <c r="G20" s="229" t="s">
        <v>502</v>
      </c>
      <c r="H20" s="183">
        <v>5</v>
      </c>
      <c r="I20" s="322">
        <f>C20*D20*30.44</f>
        <v>0</v>
      </c>
    </row>
    <row r="21" spans="1:9" ht="15.75" thickBot="1">
      <c r="A21" s="201" t="s">
        <v>755</v>
      </c>
      <c r="B21" s="347" t="s">
        <v>422</v>
      </c>
      <c r="C21" s="348"/>
      <c r="D21" s="350">
        <v>130</v>
      </c>
      <c r="E21" s="203">
        <v>0.05</v>
      </c>
      <c r="F21" s="370">
        <f t="shared" ref="F21:F62" si="0">IF($B$14=0,0,120*$B$14/30)</f>
        <v>20</v>
      </c>
      <c r="G21" s="230" t="s">
        <v>502</v>
      </c>
      <c r="H21" s="183">
        <v>5</v>
      </c>
      <c r="I21" s="322">
        <f t="shared" ref="I21:I84" si="1">C21*D21*30.44</f>
        <v>0</v>
      </c>
    </row>
    <row r="22" spans="1:9" ht="15.75" thickBot="1">
      <c r="A22" s="201" t="s">
        <v>756</v>
      </c>
      <c r="B22" s="347" t="s">
        <v>422</v>
      </c>
      <c r="C22" s="348"/>
      <c r="D22" s="350">
        <v>65</v>
      </c>
      <c r="E22" s="203">
        <v>0.05</v>
      </c>
      <c r="F22" s="370">
        <f t="shared" si="0"/>
        <v>20</v>
      </c>
      <c r="G22" s="230" t="s">
        <v>502</v>
      </c>
      <c r="H22" s="183">
        <v>5</v>
      </c>
      <c r="I22" s="322">
        <f t="shared" si="1"/>
        <v>0</v>
      </c>
    </row>
    <row r="23" spans="1:9" ht="15.75" thickBot="1">
      <c r="A23" s="201" t="s">
        <v>757</v>
      </c>
      <c r="B23" s="347" t="s">
        <v>422</v>
      </c>
      <c r="C23" s="348"/>
      <c r="D23" s="350">
        <v>35</v>
      </c>
      <c r="E23" s="203">
        <v>0.05</v>
      </c>
      <c r="F23" s="370">
        <f t="shared" si="0"/>
        <v>20</v>
      </c>
      <c r="G23" s="230" t="s">
        <v>502</v>
      </c>
      <c r="H23" s="183">
        <v>5</v>
      </c>
      <c r="I23" s="322">
        <f t="shared" si="1"/>
        <v>0</v>
      </c>
    </row>
    <row r="24" spans="1:9" ht="15.75" thickBot="1">
      <c r="A24" s="201" t="s">
        <v>758</v>
      </c>
      <c r="B24" s="347" t="s">
        <v>422</v>
      </c>
      <c r="C24" s="348"/>
      <c r="D24" s="350">
        <v>5</v>
      </c>
      <c r="E24" s="203">
        <v>0.05</v>
      </c>
      <c r="F24" s="370">
        <f t="shared" si="0"/>
        <v>20</v>
      </c>
      <c r="G24" s="230" t="s">
        <v>502</v>
      </c>
      <c r="H24" s="183">
        <v>5</v>
      </c>
      <c r="I24" s="322">
        <f t="shared" si="1"/>
        <v>0</v>
      </c>
    </row>
    <row r="25" spans="1:9" ht="15.75" thickBot="1">
      <c r="A25" s="201" t="s">
        <v>759</v>
      </c>
      <c r="B25" s="347" t="s">
        <v>422</v>
      </c>
      <c r="C25" s="348"/>
      <c r="D25" s="350">
        <v>80</v>
      </c>
      <c r="E25" s="203">
        <v>0.05</v>
      </c>
      <c r="F25" s="370">
        <f t="shared" si="0"/>
        <v>20</v>
      </c>
      <c r="G25" s="230" t="s">
        <v>502</v>
      </c>
      <c r="H25" s="183">
        <v>5</v>
      </c>
      <c r="I25" s="322">
        <f t="shared" si="1"/>
        <v>0</v>
      </c>
    </row>
    <row r="26" spans="1:9" ht="15.75" thickBot="1">
      <c r="A26" s="201" t="s">
        <v>760</v>
      </c>
      <c r="B26" s="347" t="s">
        <v>422</v>
      </c>
      <c r="C26" s="348"/>
      <c r="D26" s="350">
        <v>15</v>
      </c>
      <c r="E26" s="203">
        <v>0.05</v>
      </c>
      <c r="F26" s="370">
        <f t="shared" si="0"/>
        <v>20</v>
      </c>
      <c r="G26" s="230" t="s">
        <v>502</v>
      </c>
      <c r="H26" s="183">
        <v>5</v>
      </c>
      <c r="I26" s="322">
        <f t="shared" si="1"/>
        <v>0</v>
      </c>
    </row>
    <row r="27" spans="1:9" ht="15.75" thickBot="1">
      <c r="A27" s="201" t="s">
        <v>761</v>
      </c>
      <c r="B27" s="347" t="s">
        <v>422</v>
      </c>
      <c r="C27" s="348"/>
      <c r="D27" s="350">
        <v>45</v>
      </c>
      <c r="E27" s="203">
        <v>0.05</v>
      </c>
      <c r="F27" s="370">
        <f t="shared" si="0"/>
        <v>20</v>
      </c>
      <c r="G27" s="230" t="s">
        <v>502</v>
      </c>
      <c r="H27" s="183">
        <v>5</v>
      </c>
      <c r="I27" s="322">
        <f t="shared" si="1"/>
        <v>0</v>
      </c>
    </row>
    <row r="28" spans="1:9" ht="15.75" thickBot="1">
      <c r="A28" s="201" t="s">
        <v>762</v>
      </c>
      <c r="B28" s="347" t="s">
        <v>422</v>
      </c>
      <c r="C28" s="348"/>
      <c r="D28" s="350">
        <v>50</v>
      </c>
      <c r="E28" s="203">
        <v>0.05</v>
      </c>
      <c r="F28" s="370">
        <f t="shared" si="0"/>
        <v>20</v>
      </c>
      <c r="G28" s="230" t="s">
        <v>502</v>
      </c>
      <c r="H28" s="183">
        <v>5</v>
      </c>
      <c r="I28" s="322">
        <f t="shared" si="1"/>
        <v>0</v>
      </c>
    </row>
    <row r="29" spans="1:9" ht="15.75" thickBot="1">
      <c r="A29" s="201" t="s">
        <v>763</v>
      </c>
      <c r="B29" s="347" t="s">
        <v>422</v>
      </c>
      <c r="C29" s="348"/>
      <c r="D29" s="350">
        <v>10</v>
      </c>
      <c r="E29" s="203">
        <v>0.05</v>
      </c>
      <c r="F29" s="370">
        <f t="shared" si="0"/>
        <v>20</v>
      </c>
      <c r="G29" s="230" t="s">
        <v>502</v>
      </c>
      <c r="H29" s="183">
        <v>5</v>
      </c>
      <c r="I29" s="322">
        <f t="shared" si="1"/>
        <v>0</v>
      </c>
    </row>
    <row r="30" spans="1:9" ht="15.75" thickBot="1">
      <c r="A30" s="201" t="s">
        <v>764</v>
      </c>
      <c r="B30" s="347" t="s">
        <v>422</v>
      </c>
      <c r="C30" s="348"/>
      <c r="D30" s="350">
        <v>200</v>
      </c>
      <c r="E30" s="203">
        <v>0.05</v>
      </c>
      <c r="F30" s="370">
        <f t="shared" si="0"/>
        <v>20</v>
      </c>
      <c r="G30" s="230" t="s">
        <v>502</v>
      </c>
      <c r="H30" s="183">
        <v>5</v>
      </c>
      <c r="I30" s="322">
        <f t="shared" si="1"/>
        <v>0</v>
      </c>
    </row>
    <row r="31" spans="1:9" ht="15.75" thickBot="1">
      <c r="A31" s="201" t="s">
        <v>765</v>
      </c>
      <c r="B31" s="347" t="s">
        <v>422</v>
      </c>
      <c r="C31" s="348"/>
      <c r="D31" s="350">
        <v>60</v>
      </c>
      <c r="E31" s="203">
        <v>0.05</v>
      </c>
      <c r="F31" s="370">
        <f t="shared" si="0"/>
        <v>20</v>
      </c>
      <c r="G31" s="230" t="s">
        <v>502</v>
      </c>
      <c r="H31" s="183">
        <v>5</v>
      </c>
      <c r="I31" s="322">
        <f t="shared" si="1"/>
        <v>0</v>
      </c>
    </row>
    <row r="32" spans="1:9" ht="15.75" thickBot="1">
      <c r="A32" s="201" t="s">
        <v>766</v>
      </c>
      <c r="B32" s="347" t="s">
        <v>422</v>
      </c>
      <c r="C32" s="348"/>
      <c r="D32" s="350">
        <v>900</v>
      </c>
      <c r="E32" s="203">
        <v>0.05</v>
      </c>
      <c r="F32" s="370">
        <f t="shared" si="0"/>
        <v>20</v>
      </c>
      <c r="G32" s="230" t="s">
        <v>502</v>
      </c>
      <c r="H32" s="183">
        <v>5</v>
      </c>
      <c r="I32" s="322">
        <f t="shared" si="1"/>
        <v>0</v>
      </c>
    </row>
    <row r="33" spans="1:9" ht="15.75" thickBot="1">
      <c r="A33" s="201" t="s">
        <v>767</v>
      </c>
      <c r="B33" s="347" t="s">
        <v>422</v>
      </c>
      <c r="C33" s="348"/>
      <c r="D33" s="350">
        <v>15</v>
      </c>
      <c r="E33" s="203">
        <v>0.05</v>
      </c>
      <c r="F33" s="370">
        <f t="shared" si="0"/>
        <v>20</v>
      </c>
      <c r="G33" s="230" t="s">
        <v>502</v>
      </c>
      <c r="H33" s="183">
        <v>5</v>
      </c>
      <c r="I33" s="322">
        <f t="shared" si="1"/>
        <v>0</v>
      </c>
    </row>
    <row r="34" spans="1:9" ht="15.75" thickBot="1">
      <c r="A34" s="201" t="s">
        <v>768</v>
      </c>
      <c r="B34" s="347" t="s">
        <v>422</v>
      </c>
      <c r="C34" s="348"/>
      <c r="D34" s="350">
        <v>120</v>
      </c>
      <c r="E34" s="203">
        <v>0.05</v>
      </c>
      <c r="F34" s="370">
        <f t="shared" si="0"/>
        <v>20</v>
      </c>
      <c r="G34" s="230" t="s">
        <v>502</v>
      </c>
      <c r="H34" s="183">
        <v>5</v>
      </c>
      <c r="I34" s="322">
        <f t="shared" si="1"/>
        <v>0</v>
      </c>
    </row>
    <row r="35" spans="1:9" ht="15.75" thickBot="1">
      <c r="A35" s="201" t="s">
        <v>769</v>
      </c>
      <c r="B35" s="347" t="s">
        <v>422</v>
      </c>
      <c r="C35" s="348"/>
      <c r="D35" s="350">
        <v>100</v>
      </c>
      <c r="E35" s="203">
        <v>0.05</v>
      </c>
      <c r="F35" s="370">
        <f t="shared" si="0"/>
        <v>20</v>
      </c>
      <c r="G35" s="230" t="s">
        <v>502</v>
      </c>
      <c r="H35" s="183">
        <v>5</v>
      </c>
      <c r="I35" s="322">
        <f t="shared" si="1"/>
        <v>0</v>
      </c>
    </row>
    <row r="36" spans="1:9" ht="15.75" thickBot="1">
      <c r="A36" s="201" t="s">
        <v>770</v>
      </c>
      <c r="B36" s="347" t="s">
        <v>422</v>
      </c>
      <c r="C36" s="348"/>
      <c r="D36" s="350">
        <v>310</v>
      </c>
      <c r="E36" s="203">
        <v>0.05</v>
      </c>
      <c r="F36" s="370">
        <f t="shared" si="0"/>
        <v>20</v>
      </c>
      <c r="G36" s="230" t="s">
        <v>502</v>
      </c>
      <c r="H36" s="183">
        <v>5</v>
      </c>
      <c r="I36" s="322">
        <f t="shared" si="1"/>
        <v>0</v>
      </c>
    </row>
    <row r="37" spans="1:9" ht="15.75" thickBot="1">
      <c r="A37" s="201" t="s">
        <v>771</v>
      </c>
      <c r="B37" s="347" t="s">
        <v>422</v>
      </c>
      <c r="C37" s="348"/>
      <c r="D37" s="350">
        <v>10</v>
      </c>
      <c r="E37" s="203">
        <v>0.05</v>
      </c>
      <c r="F37" s="370">
        <f t="shared" si="0"/>
        <v>20</v>
      </c>
      <c r="G37" s="230" t="s">
        <v>502</v>
      </c>
      <c r="H37" s="183">
        <v>5</v>
      </c>
      <c r="I37" s="322">
        <f t="shared" si="1"/>
        <v>0</v>
      </c>
    </row>
    <row r="38" spans="1:9" ht="15.75" thickBot="1">
      <c r="A38" s="201" t="s">
        <v>723</v>
      </c>
      <c r="B38" s="347" t="s">
        <v>422</v>
      </c>
      <c r="C38" s="348"/>
      <c r="D38" s="350"/>
      <c r="E38" s="203">
        <v>0.05</v>
      </c>
      <c r="F38" s="370">
        <f t="shared" si="0"/>
        <v>20</v>
      </c>
      <c r="G38" s="230" t="s">
        <v>502</v>
      </c>
      <c r="H38" s="183"/>
      <c r="I38" s="322">
        <f t="shared" si="1"/>
        <v>0</v>
      </c>
    </row>
    <row r="39" spans="1:9" ht="15.75" thickBot="1">
      <c r="A39" s="201" t="s">
        <v>724</v>
      </c>
      <c r="B39" s="347" t="s">
        <v>422</v>
      </c>
      <c r="C39" s="348"/>
      <c r="D39" s="350"/>
      <c r="E39" s="203">
        <v>0.05</v>
      </c>
      <c r="F39" s="370">
        <f t="shared" si="0"/>
        <v>20</v>
      </c>
      <c r="G39" s="230" t="s">
        <v>502</v>
      </c>
      <c r="H39" s="183"/>
      <c r="I39" s="322">
        <f t="shared" si="1"/>
        <v>0</v>
      </c>
    </row>
    <row r="40" spans="1:9" ht="15.75" thickBot="1">
      <c r="A40" s="201" t="s">
        <v>725</v>
      </c>
      <c r="B40" s="347" t="s">
        <v>422</v>
      </c>
      <c r="C40" s="348"/>
      <c r="D40" s="350"/>
      <c r="E40" s="203">
        <v>0.05</v>
      </c>
      <c r="F40" s="370">
        <f t="shared" si="0"/>
        <v>20</v>
      </c>
      <c r="G40" s="230" t="s">
        <v>502</v>
      </c>
      <c r="H40" s="183"/>
      <c r="I40" s="322">
        <f t="shared" si="1"/>
        <v>0</v>
      </c>
    </row>
    <row r="41" spans="1:9" ht="15.75" thickBot="1">
      <c r="A41" s="201" t="s">
        <v>726</v>
      </c>
      <c r="B41" s="347" t="s">
        <v>422</v>
      </c>
      <c r="C41" s="348"/>
      <c r="D41" s="350"/>
      <c r="E41" s="203">
        <v>0.05</v>
      </c>
      <c r="F41" s="370">
        <f t="shared" si="0"/>
        <v>20</v>
      </c>
      <c r="G41" s="230" t="s">
        <v>502</v>
      </c>
      <c r="H41" s="183"/>
      <c r="I41" s="322">
        <f t="shared" si="1"/>
        <v>0</v>
      </c>
    </row>
    <row r="42" spans="1:9" ht="15.75" thickBot="1">
      <c r="A42" s="201" t="s">
        <v>727</v>
      </c>
      <c r="B42" s="347" t="s">
        <v>422</v>
      </c>
      <c r="C42" s="348"/>
      <c r="D42" s="350"/>
      <c r="E42" s="203">
        <v>0.05</v>
      </c>
      <c r="F42" s="370">
        <f t="shared" si="0"/>
        <v>20</v>
      </c>
      <c r="G42" s="230" t="s">
        <v>502</v>
      </c>
      <c r="H42" s="183"/>
      <c r="I42" s="322">
        <f t="shared" si="1"/>
        <v>0</v>
      </c>
    </row>
    <row r="43" spans="1:9" ht="15.75" thickBot="1">
      <c r="A43" s="201" t="s">
        <v>705</v>
      </c>
      <c r="B43" s="347" t="s">
        <v>422</v>
      </c>
      <c r="C43" s="348"/>
      <c r="D43" s="350"/>
      <c r="E43" s="203">
        <v>0.05</v>
      </c>
      <c r="F43" s="370">
        <f t="shared" si="0"/>
        <v>20</v>
      </c>
      <c r="G43" s="230" t="s">
        <v>502</v>
      </c>
      <c r="H43" s="183"/>
      <c r="I43" s="322">
        <f t="shared" si="1"/>
        <v>0</v>
      </c>
    </row>
    <row r="44" spans="1:9" ht="15.75" thickBot="1">
      <c r="A44" s="201" t="s">
        <v>706</v>
      </c>
      <c r="B44" s="347" t="s">
        <v>422</v>
      </c>
      <c r="C44" s="348"/>
      <c r="D44" s="350"/>
      <c r="E44" s="203">
        <v>0.05</v>
      </c>
      <c r="F44" s="370">
        <f t="shared" si="0"/>
        <v>20</v>
      </c>
      <c r="G44" s="230" t="s">
        <v>502</v>
      </c>
      <c r="H44" s="183"/>
      <c r="I44" s="322">
        <f t="shared" si="1"/>
        <v>0</v>
      </c>
    </row>
    <row r="45" spans="1:9" ht="15.75" thickBot="1">
      <c r="A45" s="201" t="s">
        <v>707</v>
      </c>
      <c r="B45" s="347" t="s">
        <v>422</v>
      </c>
      <c r="C45" s="348"/>
      <c r="D45" s="350"/>
      <c r="E45" s="203">
        <v>0.05</v>
      </c>
      <c r="F45" s="370">
        <f t="shared" si="0"/>
        <v>20</v>
      </c>
      <c r="G45" s="230" t="s">
        <v>502</v>
      </c>
      <c r="H45" s="183"/>
      <c r="I45" s="322">
        <f t="shared" si="1"/>
        <v>0</v>
      </c>
    </row>
    <row r="46" spans="1:9" ht="15.75" thickBot="1">
      <c r="A46" s="201" t="s">
        <v>708</v>
      </c>
      <c r="B46" s="347" t="s">
        <v>422</v>
      </c>
      <c r="C46" s="348"/>
      <c r="D46" s="350"/>
      <c r="E46" s="203">
        <v>0.05</v>
      </c>
      <c r="F46" s="370">
        <f t="shared" si="0"/>
        <v>20</v>
      </c>
      <c r="G46" s="230" t="s">
        <v>502</v>
      </c>
      <c r="H46" s="183"/>
      <c r="I46" s="322">
        <f t="shared" si="1"/>
        <v>0</v>
      </c>
    </row>
    <row r="47" spans="1:9" ht="15.75" thickBot="1">
      <c r="A47" s="201" t="s">
        <v>709</v>
      </c>
      <c r="B47" s="347" t="s">
        <v>422</v>
      </c>
      <c r="C47" s="348"/>
      <c r="D47" s="350"/>
      <c r="E47" s="203">
        <v>0.05</v>
      </c>
      <c r="F47" s="370">
        <f t="shared" si="0"/>
        <v>20</v>
      </c>
      <c r="G47" s="230" t="s">
        <v>502</v>
      </c>
      <c r="H47" s="183"/>
      <c r="I47" s="322">
        <f t="shared" si="1"/>
        <v>0</v>
      </c>
    </row>
    <row r="48" spans="1:9" ht="15.75" thickBot="1">
      <c r="A48" s="201" t="s">
        <v>710</v>
      </c>
      <c r="B48" s="347" t="s">
        <v>422</v>
      </c>
      <c r="C48" s="348"/>
      <c r="D48" s="350"/>
      <c r="E48" s="203">
        <v>0.05</v>
      </c>
      <c r="F48" s="370">
        <f t="shared" si="0"/>
        <v>20</v>
      </c>
      <c r="G48" s="230" t="s">
        <v>502</v>
      </c>
      <c r="H48" s="183"/>
      <c r="I48" s="322">
        <f t="shared" si="1"/>
        <v>0</v>
      </c>
    </row>
    <row r="49" spans="1:9" ht="15.75" thickBot="1">
      <c r="A49" s="201" t="s">
        <v>711</v>
      </c>
      <c r="B49" s="347" t="s">
        <v>422</v>
      </c>
      <c r="C49" s="348"/>
      <c r="D49" s="350"/>
      <c r="E49" s="203">
        <v>0.05</v>
      </c>
      <c r="F49" s="370">
        <f t="shared" si="0"/>
        <v>20</v>
      </c>
      <c r="G49" s="230" t="s">
        <v>502</v>
      </c>
      <c r="H49" s="183"/>
      <c r="I49" s="322">
        <f t="shared" si="1"/>
        <v>0</v>
      </c>
    </row>
    <row r="50" spans="1:9" ht="15.75" thickBot="1">
      <c r="A50" s="201" t="s">
        <v>712</v>
      </c>
      <c r="B50" s="347" t="s">
        <v>422</v>
      </c>
      <c r="C50" s="348"/>
      <c r="D50" s="350"/>
      <c r="E50" s="203">
        <v>0.05</v>
      </c>
      <c r="F50" s="370">
        <f t="shared" si="0"/>
        <v>20</v>
      </c>
      <c r="G50" s="230" t="s">
        <v>502</v>
      </c>
      <c r="H50" s="183"/>
      <c r="I50" s="322">
        <f t="shared" si="1"/>
        <v>0</v>
      </c>
    </row>
    <row r="51" spans="1:9" ht="15.75" thickBot="1">
      <c r="A51" s="201" t="s">
        <v>713</v>
      </c>
      <c r="B51" s="347" t="s">
        <v>422</v>
      </c>
      <c r="C51" s="348"/>
      <c r="D51" s="350"/>
      <c r="E51" s="203">
        <v>0.05</v>
      </c>
      <c r="F51" s="370">
        <f t="shared" si="0"/>
        <v>20</v>
      </c>
      <c r="G51" s="230" t="s">
        <v>502</v>
      </c>
      <c r="H51" s="183"/>
      <c r="I51" s="322">
        <f t="shared" si="1"/>
        <v>0</v>
      </c>
    </row>
    <row r="52" spans="1:9" ht="15.75" thickBot="1">
      <c r="A52" s="347" t="s">
        <v>714</v>
      </c>
      <c r="B52" s="347" t="s">
        <v>422</v>
      </c>
      <c r="C52" s="348"/>
      <c r="D52" s="350"/>
      <c r="E52" s="203">
        <v>0.05</v>
      </c>
      <c r="F52" s="370">
        <f t="shared" si="0"/>
        <v>20</v>
      </c>
      <c r="G52" s="230" t="s">
        <v>502</v>
      </c>
      <c r="H52" s="183"/>
      <c r="I52" s="322">
        <f t="shared" si="1"/>
        <v>0</v>
      </c>
    </row>
    <row r="53" spans="1:9" ht="15.75" thickBot="1">
      <c r="A53" s="347" t="s">
        <v>715</v>
      </c>
      <c r="B53" s="347" t="s">
        <v>422</v>
      </c>
      <c r="C53" s="348"/>
      <c r="D53" s="350"/>
      <c r="E53" s="203">
        <v>0.05</v>
      </c>
      <c r="F53" s="370">
        <f t="shared" si="0"/>
        <v>20</v>
      </c>
      <c r="G53" s="230" t="s">
        <v>502</v>
      </c>
      <c r="H53" s="183"/>
      <c r="I53" s="322">
        <f t="shared" si="1"/>
        <v>0</v>
      </c>
    </row>
    <row r="54" spans="1:9" ht="15.75" thickBot="1">
      <c r="A54" s="347" t="s">
        <v>716</v>
      </c>
      <c r="B54" s="347" t="s">
        <v>422</v>
      </c>
      <c r="C54" s="348"/>
      <c r="D54" s="350"/>
      <c r="E54" s="203">
        <v>0.05</v>
      </c>
      <c r="F54" s="370">
        <f t="shared" si="0"/>
        <v>20</v>
      </c>
      <c r="G54" s="230" t="s">
        <v>502</v>
      </c>
      <c r="H54" s="183"/>
      <c r="I54" s="322">
        <f t="shared" si="1"/>
        <v>0</v>
      </c>
    </row>
    <row r="55" spans="1:9" ht="15.75" thickBot="1">
      <c r="A55" s="347" t="s">
        <v>481</v>
      </c>
      <c r="B55" s="347" t="s">
        <v>422</v>
      </c>
      <c r="C55" s="348"/>
      <c r="D55" s="350"/>
      <c r="E55" s="203">
        <v>0.05</v>
      </c>
      <c r="F55" s="370">
        <f t="shared" si="0"/>
        <v>20</v>
      </c>
      <c r="G55" s="230" t="s">
        <v>502</v>
      </c>
      <c r="H55" s="183"/>
      <c r="I55" s="322">
        <f t="shared" si="1"/>
        <v>0</v>
      </c>
    </row>
    <row r="56" spans="1:9" ht="15.75" thickBot="1">
      <c r="A56" s="347" t="s">
        <v>482</v>
      </c>
      <c r="B56" s="347" t="s">
        <v>422</v>
      </c>
      <c r="C56" s="348"/>
      <c r="D56" s="350"/>
      <c r="E56" s="203">
        <v>0.05</v>
      </c>
      <c r="F56" s="370">
        <f t="shared" si="0"/>
        <v>20</v>
      </c>
      <c r="G56" s="230" t="s">
        <v>502</v>
      </c>
      <c r="H56" s="183"/>
      <c r="I56" s="322">
        <f t="shared" si="1"/>
        <v>0</v>
      </c>
    </row>
    <row r="57" spans="1:9" ht="15.75" thickBot="1">
      <c r="A57" s="347" t="s">
        <v>483</v>
      </c>
      <c r="B57" s="347" t="s">
        <v>422</v>
      </c>
      <c r="C57" s="348"/>
      <c r="D57" s="350"/>
      <c r="E57" s="203">
        <v>0.05</v>
      </c>
      <c r="F57" s="370">
        <f t="shared" si="0"/>
        <v>20</v>
      </c>
      <c r="G57" s="230" t="s">
        <v>502</v>
      </c>
      <c r="H57" s="183"/>
      <c r="I57" s="322">
        <f t="shared" si="1"/>
        <v>0</v>
      </c>
    </row>
    <row r="58" spans="1:9" ht="15.75" thickBot="1">
      <c r="A58" s="347" t="s">
        <v>484</v>
      </c>
      <c r="B58" s="347" t="s">
        <v>422</v>
      </c>
      <c r="C58" s="348"/>
      <c r="D58" s="350"/>
      <c r="E58" s="203">
        <v>0.05</v>
      </c>
      <c r="F58" s="370">
        <f t="shared" si="0"/>
        <v>20</v>
      </c>
      <c r="G58" s="230" t="s">
        <v>502</v>
      </c>
      <c r="H58" s="183"/>
      <c r="I58" s="322">
        <f t="shared" si="1"/>
        <v>0</v>
      </c>
    </row>
    <row r="59" spans="1:9" ht="15.75" thickBot="1">
      <c r="A59" s="347" t="s">
        <v>485</v>
      </c>
      <c r="B59" s="347" t="s">
        <v>422</v>
      </c>
      <c r="C59" s="348"/>
      <c r="D59" s="350"/>
      <c r="E59" s="203">
        <v>0.05</v>
      </c>
      <c r="F59" s="370">
        <f t="shared" si="0"/>
        <v>20</v>
      </c>
      <c r="G59" s="230" t="s">
        <v>502</v>
      </c>
      <c r="H59" s="183"/>
      <c r="I59" s="322">
        <f t="shared" si="1"/>
        <v>0</v>
      </c>
    </row>
    <row r="60" spans="1:9" ht="15.75" thickBot="1">
      <c r="A60" s="347" t="s">
        <v>486</v>
      </c>
      <c r="B60" s="347" t="s">
        <v>422</v>
      </c>
      <c r="C60" s="348"/>
      <c r="D60" s="350"/>
      <c r="E60" s="203">
        <v>0.05</v>
      </c>
      <c r="F60" s="370">
        <f t="shared" si="0"/>
        <v>20</v>
      </c>
      <c r="G60" s="230" t="s">
        <v>502</v>
      </c>
      <c r="H60" s="183"/>
      <c r="I60" s="322">
        <f t="shared" si="1"/>
        <v>0</v>
      </c>
    </row>
    <row r="61" spans="1:9" ht="15.75" thickBot="1">
      <c r="A61" s="347" t="s">
        <v>487</v>
      </c>
      <c r="B61" s="347" t="s">
        <v>422</v>
      </c>
      <c r="C61" s="348"/>
      <c r="D61" s="350"/>
      <c r="E61" s="203">
        <v>0.05</v>
      </c>
      <c r="F61" s="370">
        <f t="shared" si="0"/>
        <v>20</v>
      </c>
      <c r="G61" s="230" t="s">
        <v>502</v>
      </c>
      <c r="H61" s="183"/>
      <c r="I61" s="322">
        <f t="shared" si="1"/>
        <v>0</v>
      </c>
    </row>
    <row r="62" spans="1:9" ht="15.75" thickBot="1">
      <c r="A62" s="347" t="s">
        <v>488</v>
      </c>
      <c r="B62" s="347" t="s">
        <v>422</v>
      </c>
      <c r="C62" s="348"/>
      <c r="D62" s="350"/>
      <c r="E62" s="203">
        <v>0.05</v>
      </c>
      <c r="F62" s="370">
        <f t="shared" si="0"/>
        <v>20</v>
      </c>
      <c r="G62" s="230" t="s">
        <v>502</v>
      </c>
      <c r="H62" s="183"/>
      <c r="I62" s="322">
        <f t="shared" si="1"/>
        <v>0</v>
      </c>
    </row>
    <row r="63" spans="1:9" ht="16.5" thickBot="1">
      <c r="A63" s="351" t="s">
        <v>499</v>
      </c>
      <c r="B63" s="352"/>
      <c r="C63" s="353"/>
      <c r="D63" s="354"/>
      <c r="E63" s="205"/>
      <c r="F63" s="355"/>
      <c r="G63" s="206"/>
      <c r="H63" s="205"/>
      <c r="I63" s="323">
        <f t="shared" si="1"/>
        <v>0</v>
      </c>
    </row>
    <row r="64" spans="1:9" ht="15.75" thickBot="1">
      <c r="A64" s="201" t="s">
        <v>772</v>
      </c>
      <c r="B64" s="347" t="s">
        <v>717</v>
      </c>
      <c r="C64" s="348"/>
      <c r="D64" s="350">
        <v>40</v>
      </c>
      <c r="E64" s="203">
        <v>0.05</v>
      </c>
      <c r="F64" s="370">
        <f>IF($B$15=0,0,120*$B$15/30)</f>
        <v>20</v>
      </c>
      <c r="G64" s="230" t="s">
        <v>513</v>
      </c>
      <c r="H64" s="183">
        <v>5</v>
      </c>
      <c r="I64" s="322">
        <f t="shared" si="1"/>
        <v>0</v>
      </c>
    </row>
    <row r="65" spans="1:9" ht="15.75" thickBot="1">
      <c r="A65" s="201" t="s">
        <v>773</v>
      </c>
      <c r="B65" s="347" t="s">
        <v>717</v>
      </c>
      <c r="C65" s="348"/>
      <c r="D65" s="350">
        <v>160</v>
      </c>
      <c r="E65" s="203">
        <v>0.05</v>
      </c>
      <c r="F65" s="370">
        <f t="shared" ref="F65:F71" si="2">IF($B$15=0,0,120*$B$15/30)</f>
        <v>20</v>
      </c>
      <c r="G65" s="230" t="s">
        <v>513</v>
      </c>
      <c r="H65" s="183">
        <v>5</v>
      </c>
      <c r="I65" s="322">
        <f t="shared" si="1"/>
        <v>0</v>
      </c>
    </row>
    <row r="66" spans="1:9" ht="15.75" thickBot="1">
      <c r="A66" s="201" t="s">
        <v>774</v>
      </c>
      <c r="B66" s="347" t="s">
        <v>717</v>
      </c>
      <c r="C66" s="348"/>
      <c r="D66" s="350">
        <v>160</v>
      </c>
      <c r="E66" s="203">
        <v>0.05</v>
      </c>
      <c r="F66" s="370">
        <f t="shared" si="2"/>
        <v>20</v>
      </c>
      <c r="G66" s="230" t="s">
        <v>513</v>
      </c>
      <c r="H66" s="183">
        <v>5</v>
      </c>
      <c r="I66" s="322">
        <f t="shared" si="1"/>
        <v>0</v>
      </c>
    </row>
    <row r="67" spans="1:9" ht="15.75" thickBot="1">
      <c r="A67" s="201" t="s">
        <v>775</v>
      </c>
      <c r="B67" s="347" t="s">
        <v>717</v>
      </c>
      <c r="C67" s="348"/>
      <c r="D67" s="350">
        <v>40</v>
      </c>
      <c r="E67" s="203">
        <v>0.05</v>
      </c>
      <c r="F67" s="370">
        <f t="shared" si="2"/>
        <v>20</v>
      </c>
      <c r="G67" s="230" t="s">
        <v>513</v>
      </c>
      <c r="H67" s="183">
        <v>5</v>
      </c>
      <c r="I67" s="322">
        <f t="shared" si="1"/>
        <v>0</v>
      </c>
    </row>
    <row r="68" spans="1:9" ht="15.75" thickBot="1">
      <c r="A68" s="201" t="s">
        <v>776</v>
      </c>
      <c r="B68" s="347" t="s">
        <v>717</v>
      </c>
      <c r="C68" s="348"/>
      <c r="D68" s="350">
        <v>120</v>
      </c>
      <c r="E68" s="203">
        <v>0.05</v>
      </c>
      <c r="F68" s="370">
        <f t="shared" si="2"/>
        <v>20</v>
      </c>
      <c r="G68" s="230" t="s">
        <v>513</v>
      </c>
      <c r="H68" s="183">
        <v>5</v>
      </c>
      <c r="I68" s="322">
        <f t="shared" si="1"/>
        <v>0</v>
      </c>
    </row>
    <row r="69" spans="1:9" ht="15.75" thickBot="1">
      <c r="A69" s="201" t="s">
        <v>777</v>
      </c>
      <c r="B69" s="347" t="s">
        <v>717</v>
      </c>
      <c r="C69" s="348"/>
      <c r="D69" s="350">
        <v>150</v>
      </c>
      <c r="E69" s="203">
        <v>0.05</v>
      </c>
      <c r="F69" s="370">
        <f t="shared" si="2"/>
        <v>20</v>
      </c>
      <c r="G69" s="230" t="s">
        <v>513</v>
      </c>
      <c r="H69" s="183">
        <v>5</v>
      </c>
      <c r="I69" s="322">
        <f t="shared" si="1"/>
        <v>0</v>
      </c>
    </row>
    <row r="70" spans="1:9" ht="15.75" thickBot="1">
      <c r="A70" s="201" t="s">
        <v>728</v>
      </c>
      <c r="B70" s="347" t="s">
        <v>717</v>
      </c>
      <c r="C70" s="348"/>
      <c r="D70" s="350"/>
      <c r="E70" s="203">
        <v>0.05</v>
      </c>
      <c r="F70" s="370">
        <f t="shared" si="2"/>
        <v>20</v>
      </c>
      <c r="G70" s="230" t="s">
        <v>513</v>
      </c>
      <c r="H70" s="183"/>
      <c r="I70" s="322">
        <f t="shared" si="1"/>
        <v>0</v>
      </c>
    </row>
    <row r="71" spans="1:9" ht="15.75" thickBot="1">
      <c r="A71" s="201" t="s">
        <v>729</v>
      </c>
      <c r="B71" s="347" t="s">
        <v>717</v>
      </c>
      <c r="C71" s="348"/>
      <c r="D71" s="350"/>
      <c r="E71" s="203">
        <v>0.05</v>
      </c>
      <c r="F71" s="370">
        <f t="shared" si="2"/>
        <v>20</v>
      </c>
      <c r="G71" s="230" t="s">
        <v>513</v>
      </c>
      <c r="H71" s="183"/>
      <c r="I71" s="322">
        <f t="shared" si="1"/>
        <v>0</v>
      </c>
    </row>
    <row r="72" spans="1:9" ht="16.5" thickBot="1">
      <c r="A72" s="351"/>
      <c r="B72" s="355"/>
      <c r="C72" s="355"/>
      <c r="D72" s="355"/>
      <c r="E72" s="206"/>
      <c r="F72" s="355"/>
      <c r="G72" s="206"/>
      <c r="H72" s="206"/>
      <c r="I72" s="323">
        <f t="shared" si="1"/>
        <v>0</v>
      </c>
    </row>
    <row r="73" spans="1:9" ht="15.75" thickBot="1">
      <c r="A73" s="201" t="s">
        <v>778</v>
      </c>
      <c r="B73" s="347" t="s">
        <v>422</v>
      </c>
      <c r="C73" s="348"/>
      <c r="D73" s="350">
        <v>180</v>
      </c>
      <c r="E73" s="203">
        <v>0.05</v>
      </c>
      <c r="F73" s="370">
        <f t="shared" ref="F73:F82" si="3">IF($B$16=0,0,65*$B$16/30)</f>
        <v>10.833333333333334</v>
      </c>
      <c r="G73" s="229" t="s">
        <v>503</v>
      </c>
      <c r="H73" s="183">
        <v>5</v>
      </c>
      <c r="I73" s="322">
        <f t="shared" si="1"/>
        <v>0</v>
      </c>
    </row>
    <row r="74" spans="1:9" ht="15.75" thickBot="1">
      <c r="A74" s="201" t="s">
        <v>779</v>
      </c>
      <c r="B74" s="347" t="s">
        <v>422</v>
      </c>
      <c r="C74" s="348"/>
      <c r="D74" s="350">
        <v>100</v>
      </c>
      <c r="E74" s="203">
        <v>0.05</v>
      </c>
      <c r="F74" s="370">
        <f t="shared" si="3"/>
        <v>10.833333333333334</v>
      </c>
      <c r="G74" s="230" t="s">
        <v>503</v>
      </c>
      <c r="H74" s="183">
        <v>5</v>
      </c>
      <c r="I74" s="322">
        <f t="shared" si="1"/>
        <v>0</v>
      </c>
    </row>
    <row r="75" spans="1:9" ht="15.75" thickBot="1">
      <c r="A75" s="201" t="s">
        <v>780</v>
      </c>
      <c r="B75" s="347" t="s">
        <v>422</v>
      </c>
      <c r="C75" s="348"/>
      <c r="D75" s="350">
        <v>110</v>
      </c>
      <c r="E75" s="203">
        <v>0.05</v>
      </c>
      <c r="F75" s="370">
        <f t="shared" si="3"/>
        <v>10.833333333333334</v>
      </c>
      <c r="G75" s="230" t="s">
        <v>503</v>
      </c>
      <c r="H75" s="183">
        <v>5</v>
      </c>
      <c r="I75" s="322">
        <f t="shared" si="1"/>
        <v>0</v>
      </c>
    </row>
    <row r="76" spans="1:9" ht="26.25" thickBot="1">
      <c r="A76" s="201" t="s">
        <v>781</v>
      </c>
      <c r="B76" s="347" t="s">
        <v>422</v>
      </c>
      <c r="C76" s="348"/>
      <c r="D76" s="350">
        <v>80</v>
      </c>
      <c r="E76" s="203">
        <v>0.05</v>
      </c>
      <c r="F76" s="370">
        <f t="shared" si="3"/>
        <v>10.833333333333334</v>
      </c>
      <c r="G76" s="230" t="s">
        <v>503</v>
      </c>
      <c r="H76" s="183">
        <v>5</v>
      </c>
      <c r="I76" s="322">
        <f t="shared" si="1"/>
        <v>0</v>
      </c>
    </row>
    <row r="77" spans="1:9" ht="26.25" thickBot="1">
      <c r="A77" s="201" t="s">
        <v>782</v>
      </c>
      <c r="B77" s="347" t="s">
        <v>422</v>
      </c>
      <c r="C77" s="348"/>
      <c r="D77" s="350">
        <v>5</v>
      </c>
      <c r="E77" s="203">
        <v>0.05</v>
      </c>
      <c r="F77" s="370">
        <f t="shared" si="3"/>
        <v>10.833333333333334</v>
      </c>
      <c r="G77" s="230" t="s">
        <v>503</v>
      </c>
      <c r="H77" s="183">
        <v>5</v>
      </c>
      <c r="I77" s="322">
        <f t="shared" si="1"/>
        <v>0</v>
      </c>
    </row>
    <row r="78" spans="1:9" ht="15.75" thickBot="1">
      <c r="A78" s="201" t="s">
        <v>783</v>
      </c>
      <c r="B78" s="347" t="s">
        <v>422</v>
      </c>
      <c r="C78" s="348"/>
      <c r="D78" s="350">
        <v>70</v>
      </c>
      <c r="E78" s="203">
        <v>0.05</v>
      </c>
      <c r="F78" s="370">
        <f t="shared" si="3"/>
        <v>10.833333333333334</v>
      </c>
      <c r="G78" s="230" t="s">
        <v>503</v>
      </c>
      <c r="H78" s="183">
        <v>5</v>
      </c>
      <c r="I78" s="322">
        <f t="shared" si="1"/>
        <v>0</v>
      </c>
    </row>
    <row r="79" spans="1:9" ht="15.75" thickBot="1">
      <c r="A79" s="201" t="s">
        <v>784</v>
      </c>
      <c r="B79" s="347" t="s">
        <v>422</v>
      </c>
      <c r="C79" s="348"/>
      <c r="D79" s="350">
        <v>100</v>
      </c>
      <c r="E79" s="203">
        <v>0.05</v>
      </c>
      <c r="F79" s="370">
        <f t="shared" si="3"/>
        <v>10.833333333333334</v>
      </c>
      <c r="G79" s="230" t="s">
        <v>503</v>
      </c>
      <c r="H79" s="183">
        <v>5</v>
      </c>
      <c r="I79" s="322">
        <f t="shared" si="1"/>
        <v>0</v>
      </c>
    </row>
    <row r="80" spans="1:9" ht="15.75" thickBot="1">
      <c r="A80" s="201" t="s">
        <v>785</v>
      </c>
      <c r="B80" s="347" t="s">
        <v>422</v>
      </c>
      <c r="C80" s="348"/>
      <c r="D80" s="350">
        <v>5</v>
      </c>
      <c r="E80" s="203">
        <v>0.05</v>
      </c>
      <c r="F80" s="370">
        <f t="shared" si="3"/>
        <v>10.833333333333334</v>
      </c>
      <c r="G80" s="230" t="s">
        <v>503</v>
      </c>
      <c r="H80" s="183">
        <v>5</v>
      </c>
      <c r="I80" s="322">
        <f t="shared" si="1"/>
        <v>0</v>
      </c>
    </row>
    <row r="81" spans="1:9" ht="15.75" thickBot="1">
      <c r="A81" s="201" t="s">
        <v>730</v>
      </c>
      <c r="B81" s="347" t="s">
        <v>422</v>
      </c>
      <c r="C81" s="348"/>
      <c r="D81" s="350"/>
      <c r="E81" s="203">
        <v>0.05</v>
      </c>
      <c r="F81" s="370">
        <f t="shared" si="3"/>
        <v>10.833333333333334</v>
      </c>
      <c r="G81" s="230" t="s">
        <v>503</v>
      </c>
      <c r="H81" s="183"/>
      <c r="I81" s="322">
        <f>C81*D81*30.44</f>
        <v>0</v>
      </c>
    </row>
    <row r="82" spans="1:9" ht="15.75" thickBot="1">
      <c r="A82" s="201" t="s">
        <v>718</v>
      </c>
      <c r="B82" s="201" t="s">
        <v>422</v>
      </c>
      <c r="C82" s="202"/>
      <c r="D82" s="204"/>
      <c r="E82" s="203">
        <v>0.05</v>
      </c>
      <c r="F82" s="370">
        <f t="shared" si="3"/>
        <v>10.833333333333334</v>
      </c>
      <c r="G82" s="230" t="s">
        <v>503</v>
      </c>
      <c r="H82" s="183"/>
      <c r="I82" s="322">
        <f>C82*D82*30.44</f>
        <v>0</v>
      </c>
    </row>
    <row r="83" spans="1:9" ht="15.75" thickBot="1">
      <c r="A83" s="201" t="s">
        <v>689</v>
      </c>
      <c r="B83" s="201" t="s">
        <v>422</v>
      </c>
      <c r="C83" s="202"/>
      <c r="D83" s="204"/>
      <c r="E83" s="203">
        <v>0.05</v>
      </c>
      <c r="F83" s="370">
        <f t="shared" ref="F83:F100" si="4">IF($B$16=0,0,120*$B$16/30)</f>
        <v>20</v>
      </c>
      <c r="G83" s="230" t="s">
        <v>503</v>
      </c>
      <c r="H83" s="183"/>
      <c r="I83" s="322">
        <f t="shared" si="1"/>
        <v>0</v>
      </c>
    </row>
    <row r="84" spans="1:9" ht="15.75" thickBot="1">
      <c r="A84" s="201" t="s">
        <v>690</v>
      </c>
      <c r="B84" s="201" t="s">
        <v>422</v>
      </c>
      <c r="C84" s="202"/>
      <c r="D84" s="204"/>
      <c r="E84" s="203">
        <v>0.05</v>
      </c>
      <c r="F84" s="370">
        <f t="shared" si="4"/>
        <v>20</v>
      </c>
      <c r="G84" s="230" t="s">
        <v>503</v>
      </c>
      <c r="H84" s="183"/>
      <c r="I84" s="322">
        <f t="shared" si="1"/>
        <v>0</v>
      </c>
    </row>
    <row r="85" spans="1:9" ht="15.75" thickBot="1">
      <c r="A85" s="201" t="s">
        <v>691</v>
      </c>
      <c r="B85" s="201" t="s">
        <v>422</v>
      </c>
      <c r="C85" s="202"/>
      <c r="D85" s="204"/>
      <c r="E85" s="203">
        <v>0.05</v>
      </c>
      <c r="F85" s="370">
        <f t="shared" si="4"/>
        <v>20</v>
      </c>
      <c r="G85" s="230" t="s">
        <v>503</v>
      </c>
      <c r="H85" s="183"/>
      <c r="I85" s="322">
        <f t="shared" ref="I85:I100" si="5">C85*D85*30.44</f>
        <v>0</v>
      </c>
    </row>
    <row r="86" spans="1:9" ht="15.75" thickBot="1">
      <c r="A86" s="201" t="s">
        <v>692</v>
      </c>
      <c r="B86" s="201" t="s">
        <v>422</v>
      </c>
      <c r="C86" s="202"/>
      <c r="D86" s="204"/>
      <c r="E86" s="203">
        <v>0.05</v>
      </c>
      <c r="F86" s="370">
        <f t="shared" si="4"/>
        <v>20</v>
      </c>
      <c r="G86" s="230" t="s">
        <v>503</v>
      </c>
      <c r="H86" s="183"/>
      <c r="I86" s="322">
        <f t="shared" si="5"/>
        <v>0</v>
      </c>
    </row>
    <row r="87" spans="1:9" ht="15.75" thickBot="1">
      <c r="A87" s="201" t="s">
        <v>693</v>
      </c>
      <c r="B87" s="201" t="s">
        <v>422</v>
      </c>
      <c r="C87" s="202"/>
      <c r="D87" s="204"/>
      <c r="E87" s="203">
        <v>0.05</v>
      </c>
      <c r="F87" s="370">
        <f t="shared" si="4"/>
        <v>20</v>
      </c>
      <c r="G87" s="230" t="s">
        <v>503</v>
      </c>
      <c r="H87" s="183"/>
      <c r="I87" s="322">
        <f t="shared" si="5"/>
        <v>0</v>
      </c>
    </row>
    <row r="88" spans="1:9" ht="15.75" thickBot="1">
      <c r="A88" s="201" t="s">
        <v>694</v>
      </c>
      <c r="B88" s="201" t="s">
        <v>422</v>
      </c>
      <c r="C88" s="202"/>
      <c r="D88" s="204"/>
      <c r="E88" s="203">
        <v>0.05</v>
      </c>
      <c r="F88" s="370">
        <f t="shared" si="4"/>
        <v>20</v>
      </c>
      <c r="G88" s="230" t="s">
        <v>503</v>
      </c>
      <c r="H88" s="183"/>
      <c r="I88" s="322">
        <f t="shared" si="5"/>
        <v>0</v>
      </c>
    </row>
    <row r="89" spans="1:9" ht="15.75" thickBot="1">
      <c r="A89" s="201" t="s">
        <v>695</v>
      </c>
      <c r="B89" s="201" t="s">
        <v>422</v>
      </c>
      <c r="C89" s="202"/>
      <c r="D89" s="204"/>
      <c r="E89" s="203">
        <v>0.05</v>
      </c>
      <c r="F89" s="370">
        <f t="shared" si="4"/>
        <v>20</v>
      </c>
      <c r="G89" s="230" t="s">
        <v>503</v>
      </c>
      <c r="H89" s="183"/>
      <c r="I89" s="322">
        <f t="shared" si="5"/>
        <v>0</v>
      </c>
    </row>
    <row r="90" spans="1:9" ht="15.75" thickBot="1">
      <c r="A90" s="201" t="s">
        <v>696</v>
      </c>
      <c r="B90" s="201" t="s">
        <v>422</v>
      </c>
      <c r="C90" s="202"/>
      <c r="D90" s="204"/>
      <c r="E90" s="203">
        <v>0.05</v>
      </c>
      <c r="F90" s="370">
        <f t="shared" si="4"/>
        <v>20</v>
      </c>
      <c r="G90" s="230" t="s">
        <v>503</v>
      </c>
      <c r="H90" s="183"/>
      <c r="I90" s="322">
        <f t="shared" si="5"/>
        <v>0</v>
      </c>
    </row>
    <row r="91" spans="1:9" ht="15.75" thickBot="1">
      <c r="A91" s="201" t="s">
        <v>489</v>
      </c>
      <c r="B91" s="201" t="s">
        <v>422</v>
      </c>
      <c r="C91" s="202"/>
      <c r="D91" s="204"/>
      <c r="E91" s="203">
        <v>0.05</v>
      </c>
      <c r="F91" s="370">
        <f t="shared" si="4"/>
        <v>20</v>
      </c>
      <c r="G91" s="230" t="s">
        <v>503</v>
      </c>
      <c r="H91" s="183"/>
      <c r="I91" s="322">
        <f t="shared" si="5"/>
        <v>0</v>
      </c>
    </row>
    <row r="92" spans="1:9" ht="15.75" thickBot="1">
      <c r="A92" s="201" t="s">
        <v>490</v>
      </c>
      <c r="B92" s="201" t="s">
        <v>422</v>
      </c>
      <c r="C92" s="202"/>
      <c r="D92" s="204"/>
      <c r="E92" s="203">
        <v>0.05</v>
      </c>
      <c r="F92" s="370">
        <f t="shared" si="4"/>
        <v>20</v>
      </c>
      <c r="G92" s="230" t="s">
        <v>503</v>
      </c>
      <c r="H92" s="183"/>
      <c r="I92" s="322">
        <f t="shared" si="5"/>
        <v>0</v>
      </c>
    </row>
    <row r="93" spans="1:9" ht="15.75" thickBot="1">
      <c r="A93" s="201" t="s">
        <v>491</v>
      </c>
      <c r="B93" s="201" t="s">
        <v>422</v>
      </c>
      <c r="C93" s="202"/>
      <c r="D93" s="204"/>
      <c r="E93" s="203">
        <v>0.05</v>
      </c>
      <c r="F93" s="370">
        <f t="shared" si="4"/>
        <v>20</v>
      </c>
      <c r="G93" s="230" t="s">
        <v>503</v>
      </c>
      <c r="H93" s="183"/>
      <c r="I93" s="322">
        <f t="shared" si="5"/>
        <v>0</v>
      </c>
    </row>
    <row r="94" spans="1:9" ht="15.75" thickBot="1">
      <c r="A94" s="201" t="s">
        <v>492</v>
      </c>
      <c r="B94" s="201" t="s">
        <v>422</v>
      </c>
      <c r="C94" s="202"/>
      <c r="D94" s="204"/>
      <c r="E94" s="203">
        <v>0.05</v>
      </c>
      <c r="F94" s="370">
        <f t="shared" si="4"/>
        <v>20</v>
      </c>
      <c r="G94" s="230" t="s">
        <v>503</v>
      </c>
      <c r="H94" s="183"/>
      <c r="I94" s="322">
        <f t="shared" si="5"/>
        <v>0</v>
      </c>
    </row>
    <row r="95" spans="1:9" ht="15.75" thickBot="1">
      <c r="A95" s="201" t="s">
        <v>493</v>
      </c>
      <c r="B95" s="201" t="s">
        <v>422</v>
      </c>
      <c r="C95" s="202"/>
      <c r="D95" s="204"/>
      <c r="E95" s="203">
        <v>0.05</v>
      </c>
      <c r="F95" s="370">
        <f t="shared" si="4"/>
        <v>20</v>
      </c>
      <c r="G95" s="230" t="s">
        <v>503</v>
      </c>
      <c r="H95" s="183"/>
      <c r="I95" s="322">
        <f t="shared" si="5"/>
        <v>0</v>
      </c>
    </row>
    <row r="96" spans="1:9" ht="15.75" thickBot="1">
      <c r="A96" s="201" t="s">
        <v>494</v>
      </c>
      <c r="B96" s="201" t="s">
        <v>422</v>
      </c>
      <c r="C96" s="202"/>
      <c r="D96" s="204"/>
      <c r="E96" s="203">
        <v>0.05</v>
      </c>
      <c r="F96" s="370">
        <f t="shared" si="4"/>
        <v>20</v>
      </c>
      <c r="G96" s="230" t="s">
        <v>503</v>
      </c>
      <c r="H96" s="183"/>
      <c r="I96" s="322">
        <f t="shared" si="5"/>
        <v>0</v>
      </c>
    </row>
    <row r="97" spans="1:9" ht="15.75" thickBot="1">
      <c r="A97" s="201" t="s">
        <v>504</v>
      </c>
      <c r="B97" s="201" t="s">
        <v>422</v>
      </c>
      <c r="C97" s="202"/>
      <c r="D97" s="204"/>
      <c r="E97" s="203">
        <v>0.05</v>
      </c>
      <c r="F97" s="370">
        <f t="shared" si="4"/>
        <v>20</v>
      </c>
      <c r="G97" s="230" t="s">
        <v>503</v>
      </c>
      <c r="H97" s="183"/>
      <c r="I97" s="322">
        <f t="shared" si="5"/>
        <v>0</v>
      </c>
    </row>
    <row r="98" spans="1:9" ht="15.75" thickBot="1">
      <c r="A98" s="201" t="s">
        <v>505</v>
      </c>
      <c r="B98" s="201" t="s">
        <v>422</v>
      </c>
      <c r="C98" s="202"/>
      <c r="D98" s="204"/>
      <c r="E98" s="203">
        <v>0.05</v>
      </c>
      <c r="F98" s="370">
        <f t="shared" si="4"/>
        <v>20</v>
      </c>
      <c r="G98" s="230" t="s">
        <v>503</v>
      </c>
      <c r="H98" s="183"/>
      <c r="I98" s="322">
        <f t="shared" si="5"/>
        <v>0</v>
      </c>
    </row>
    <row r="99" spans="1:9" ht="15.75" thickBot="1">
      <c r="A99" s="201" t="s">
        <v>506</v>
      </c>
      <c r="B99" s="201" t="s">
        <v>422</v>
      </c>
      <c r="C99" s="202"/>
      <c r="D99" s="204"/>
      <c r="E99" s="203">
        <v>0.05</v>
      </c>
      <c r="F99" s="370">
        <f t="shared" si="4"/>
        <v>20</v>
      </c>
      <c r="G99" s="230" t="s">
        <v>503</v>
      </c>
      <c r="H99" s="183"/>
      <c r="I99" s="322">
        <f t="shared" si="5"/>
        <v>0</v>
      </c>
    </row>
    <row r="100" spans="1:9" ht="15.75" thickBot="1">
      <c r="A100" s="201" t="s">
        <v>507</v>
      </c>
      <c r="B100" s="201" t="s">
        <v>422</v>
      </c>
      <c r="C100" s="202"/>
      <c r="D100" s="204"/>
      <c r="E100" s="203">
        <v>0.05</v>
      </c>
      <c r="F100" s="370">
        <f t="shared" si="4"/>
        <v>20</v>
      </c>
      <c r="G100" s="230" t="s">
        <v>503</v>
      </c>
      <c r="H100" s="183"/>
      <c r="I100" s="322">
        <f t="shared" si="5"/>
        <v>0</v>
      </c>
    </row>
  </sheetData>
  <sheetProtection algorithmName="SHA-512" hashValue="DzgjR8iTMGvy4O435gQMt5MvIbhs8qmOXmHEhv81VtpJxhVT1Ue0XzTMPWyGG7HFnnUrOrznscVznlnAuriEXg==" saltValue="7UH3Oae1ffjewErr7JCGqQ==" spinCount="100000" sheet="1" objects="1" scenarios="1" selectLockedCells="1"/>
  <mergeCells count="1">
    <mergeCell ref="A13:B13"/>
  </mergeCells>
  <phoneticPr fontId="5" type="noConversion"/>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1">
    <tabColor theme="5" tint="-0.249977111117893"/>
  </sheetPr>
  <dimension ref="A1:D47"/>
  <sheetViews>
    <sheetView showGridLines="0" topLeftCell="A47" zoomScaleNormal="100" workbookViewId="0">
      <selection sqref="A1:XFD1048576"/>
    </sheetView>
  </sheetViews>
  <sheetFormatPr defaultColWidth="9.140625" defaultRowHeight="15"/>
  <cols>
    <col min="1" max="1" width="68.140625" customWidth="1"/>
    <col min="2" max="3" width="75.7109375" customWidth="1"/>
    <col min="4" max="4" width="14.140625" customWidth="1"/>
  </cols>
  <sheetData>
    <row r="1" spans="1:3" ht="45.75" customHeight="1"/>
    <row r="2" spans="1:3">
      <c r="A2" s="312" t="str">
        <f>DADOS_GERAIS!B4</f>
        <v>Número do edital</v>
      </c>
      <c r="B2" s="309" t="str">
        <f>IF(DADOS_GERAIS!C4="","",DADOS_GERAIS!C4)</f>
        <v/>
      </c>
    </row>
    <row r="3" spans="1:3">
      <c r="A3" s="312" t="str">
        <f>DADOS_GERAIS!B5</f>
        <v>UASG do Hospital que está Licitando</v>
      </c>
      <c r="B3" s="309">
        <f>IF(DADOS_GERAIS!C5="","",DADOS_GERAIS!C5)</f>
        <v>155008</v>
      </c>
    </row>
    <row r="4" spans="1:3">
      <c r="A4" s="312" t="str">
        <f>DADOS_GERAIS!B6</f>
        <v>Hospital a que refere a prestação dos serviços</v>
      </c>
      <c r="B4" s="309" t="str">
        <f>IF(DADOS_GERAIS!C6="","",DADOS_GERAIS!C6)</f>
        <v>HU-UFPI</v>
      </c>
    </row>
    <row r="5" spans="1:3">
      <c r="A5" s="312" t="str">
        <f>DADOS_GERAIS!B7</f>
        <v>UASG do Hospital a que refere a prestação dos serviços</v>
      </c>
      <c r="B5" s="309">
        <f>IF(DADOS_GERAIS!C7="","",DADOS_GERAIS!C7)</f>
        <v>155008</v>
      </c>
    </row>
    <row r="6" spans="1:3" ht="45">
      <c r="A6" s="312" t="str">
        <f>DADOS_GERAIS!B8</f>
        <v>Modelo de prestação do serviço</v>
      </c>
      <c r="B6" s="309" t="str">
        <f>IF(DADOS_GERAIS!C8="","",DADOS_GERAIS!C8)</f>
        <v>Processamento de roupas nas dependências da CONTRATADA, a locação de enxoval na modalidade “pool” e a gestão de enxoval hospitalar nas dependências do CONTRATANTE</v>
      </c>
    </row>
    <row r="7" spans="1:3">
      <c r="A7" s="312" t="str">
        <f>DADOS_GERAIS!B9</f>
        <v>Prazo do contrato (meses)</v>
      </c>
      <c r="B7" s="309">
        <f>IF(DADOS_GERAIS!C9="","",DADOS_GERAIS!C9)</f>
        <v>24</v>
      </c>
    </row>
    <row r="8" spans="1:3">
      <c r="A8" s="312" t="str">
        <f>DADOS_GERAIS!B10</f>
        <v>Peso Mensal estimado de roupa limpa (kg)</v>
      </c>
      <c r="B8" s="314">
        <f>IF(DADOS_GERAIS!C10="","",DADOS_GERAIS!C10)</f>
        <v>40000</v>
      </c>
    </row>
    <row r="12" spans="1:3" ht="23.25">
      <c r="A12" s="3" t="s">
        <v>46</v>
      </c>
      <c r="B12" s="3"/>
      <c r="C12" s="3"/>
    </row>
    <row r="14" spans="1:3" ht="26.25" customHeight="1">
      <c r="A14" s="273" t="s">
        <v>24</v>
      </c>
      <c r="B14" s="282" t="s">
        <v>595</v>
      </c>
      <c r="C14" s="274" t="s">
        <v>596</v>
      </c>
    </row>
    <row r="15" spans="1:3">
      <c r="A15" s="275" t="s">
        <v>25</v>
      </c>
      <c r="B15" s="268" t="s">
        <v>597</v>
      </c>
      <c r="C15" s="276"/>
    </row>
    <row r="16" spans="1:3" ht="23.25">
      <c r="A16" s="275" t="s">
        <v>26</v>
      </c>
      <c r="B16" s="268" t="s">
        <v>598</v>
      </c>
      <c r="C16" s="276"/>
    </row>
    <row r="17" spans="1:3" ht="23.25">
      <c r="A17" s="275" t="s">
        <v>27</v>
      </c>
      <c r="B17" s="268" t="s">
        <v>599</v>
      </c>
      <c r="C17" s="276"/>
    </row>
    <row r="18" spans="1:3" ht="23.25">
      <c r="A18" s="275" t="s">
        <v>681</v>
      </c>
      <c r="B18" s="268" t="s">
        <v>600</v>
      </c>
      <c r="C18" s="276"/>
    </row>
    <row r="19" spans="1:3">
      <c r="A19" s="275" t="s">
        <v>28</v>
      </c>
      <c r="B19" s="268" t="s">
        <v>601</v>
      </c>
      <c r="C19" s="276"/>
    </row>
    <row r="20" spans="1:3">
      <c r="A20" s="275" t="s">
        <v>400</v>
      </c>
      <c r="B20" s="268" t="s">
        <v>602</v>
      </c>
      <c r="C20" s="276"/>
    </row>
    <row r="21" spans="1:3" ht="147">
      <c r="A21" s="275" t="s">
        <v>614</v>
      </c>
      <c r="B21" s="268" t="s">
        <v>603</v>
      </c>
      <c r="C21" s="269" t="s">
        <v>683</v>
      </c>
    </row>
    <row r="22" spans="1:3">
      <c r="A22" s="275" t="s">
        <v>401</v>
      </c>
      <c r="B22" s="269" t="s">
        <v>604</v>
      </c>
      <c r="C22" s="276"/>
    </row>
    <row r="24" spans="1:3">
      <c r="A24" s="1"/>
    </row>
    <row r="25" spans="1:3" ht="26.25" customHeight="1">
      <c r="A25" s="273" t="s">
        <v>615</v>
      </c>
      <c r="B25" s="267" t="s">
        <v>595</v>
      </c>
      <c r="C25" s="274" t="s">
        <v>596</v>
      </c>
    </row>
    <row r="26" spans="1:3" ht="146.25">
      <c r="A26" s="275" t="s">
        <v>30</v>
      </c>
      <c r="B26" s="269" t="s">
        <v>605</v>
      </c>
      <c r="C26" s="269" t="s">
        <v>616</v>
      </c>
    </row>
    <row r="27" spans="1:3" ht="101.25">
      <c r="A27" s="275" t="s">
        <v>31</v>
      </c>
      <c r="B27" s="268" t="s">
        <v>606</v>
      </c>
      <c r="C27" s="269" t="s">
        <v>617</v>
      </c>
    </row>
    <row r="28" spans="1:3" ht="72" customHeight="1">
      <c r="A28" s="275" t="s">
        <v>32</v>
      </c>
      <c r="B28" s="268" t="s">
        <v>607</v>
      </c>
      <c r="C28" s="269" t="s">
        <v>618</v>
      </c>
    </row>
    <row r="29" spans="1:3" ht="107.25" customHeight="1">
      <c r="A29" s="275" t="s">
        <v>33</v>
      </c>
      <c r="B29" s="268" t="s">
        <v>619</v>
      </c>
      <c r="C29" s="269" t="s">
        <v>620</v>
      </c>
    </row>
    <row r="30" spans="1:3" ht="79.5">
      <c r="A30" s="275" t="s">
        <v>34</v>
      </c>
      <c r="B30" s="268" t="s">
        <v>621</v>
      </c>
      <c r="C30" s="269" t="s">
        <v>622</v>
      </c>
    </row>
    <row r="31" spans="1:3" ht="67.5">
      <c r="A31" s="275" t="s">
        <v>35</v>
      </c>
      <c r="B31" s="268" t="s">
        <v>623</v>
      </c>
      <c r="C31" s="269" t="s">
        <v>624</v>
      </c>
    </row>
    <row r="32" spans="1:3" ht="158.25">
      <c r="A32" s="275" t="s">
        <v>625</v>
      </c>
      <c r="B32" s="268" t="s">
        <v>626</v>
      </c>
      <c r="C32" s="269" t="s">
        <v>627</v>
      </c>
    </row>
    <row r="33" spans="1:4" ht="78.75">
      <c r="A33" s="275" t="s">
        <v>398</v>
      </c>
      <c r="B33" s="268" t="s">
        <v>628</v>
      </c>
      <c r="C33" s="269" t="s">
        <v>629</v>
      </c>
    </row>
    <row r="34" spans="1:4" ht="56.25">
      <c r="A34" s="275" t="s">
        <v>399</v>
      </c>
      <c r="B34" s="268" t="s">
        <v>630</v>
      </c>
      <c r="C34" s="269" t="s">
        <v>631</v>
      </c>
    </row>
    <row r="35" spans="1:4" ht="79.5">
      <c r="A35" s="275" t="s">
        <v>566</v>
      </c>
      <c r="B35" s="268" t="s">
        <v>632</v>
      </c>
      <c r="C35" s="269" t="s">
        <v>633</v>
      </c>
    </row>
    <row r="37" spans="1:4">
      <c r="A37" s="278"/>
    </row>
    <row r="38" spans="1:4" ht="26.25" customHeight="1">
      <c r="A38" s="273" t="s">
        <v>634</v>
      </c>
      <c r="B38" s="267" t="s">
        <v>595</v>
      </c>
      <c r="C38" s="267" t="s">
        <v>596</v>
      </c>
    </row>
    <row r="39" spans="1:4" ht="95.25" customHeight="1">
      <c r="A39" s="275" t="s">
        <v>37</v>
      </c>
      <c r="B39" s="269" t="s">
        <v>635</v>
      </c>
      <c r="C39" s="269" t="s">
        <v>682</v>
      </c>
    </row>
    <row r="40" spans="1:4" ht="56.25">
      <c r="A40" s="275" t="s">
        <v>636</v>
      </c>
      <c r="B40" s="269" t="s">
        <v>637</v>
      </c>
      <c r="C40" s="269" t="s">
        <v>638</v>
      </c>
    </row>
    <row r="41" spans="1:4" ht="56.25">
      <c r="A41" s="275" t="s">
        <v>639</v>
      </c>
      <c r="B41" s="269" t="s">
        <v>640</v>
      </c>
      <c r="C41" s="269" t="s">
        <v>641</v>
      </c>
      <c r="D41" s="279"/>
    </row>
    <row r="42" spans="1:4" ht="56.25">
      <c r="A42" s="275" t="s">
        <v>642</v>
      </c>
      <c r="B42" s="269" t="s">
        <v>643</v>
      </c>
      <c r="C42" s="269" t="s">
        <v>644</v>
      </c>
      <c r="D42" s="279"/>
    </row>
    <row r="43" spans="1:4" ht="69.75" customHeight="1">
      <c r="A43" s="275" t="s">
        <v>645</v>
      </c>
      <c r="B43" s="269" t="s">
        <v>646</v>
      </c>
      <c r="C43" s="269" t="s">
        <v>647</v>
      </c>
      <c r="D43" s="279"/>
    </row>
    <row r="45" spans="1:4">
      <c r="A45" s="1"/>
    </row>
    <row r="46" spans="1:4" ht="26.25" customHeight="1">
      <c r="A46" s="280" t="s">
        <v>648</v>
      </c>
      <c r="B46" s="267" t="s">
        <v>595</v>
      </c>
      <c r="C46" s="267" t="s">
        <v>596</v>
      </c>
    </row>
    <row r="47" spans="1:4" ht="135" customHeight="1">
      <c r="A47" s="275" t="s">
        <v>39</v>
      </c>
      <c r="B47" s="269" t="s">
        <v>649</v>
      </c>
      <c r="C47" s="269" t="s">
        <v>650</v>
      </c>
    </row>
  </sheetData>
  <sheetProtection algorithmName="SHA-512" hashValue="8sXgbYOaeHJKTVN+ZSytK3OBmS0boGJKwY5ndoTc6D/KU8GknJ/xCe4/3J2YgelJzOm3hiPn9YxVKH+g4FidjQ==" saltValue="MmADGOE6uJjoViaW8cyUGg==" spinCount="100000" sheet="1" objects="1" scenarios="1" selectLockedCells="1"/>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1">
    <tabColor rgb="FF548235"/>
  </sheetPr>
  <dimension ref="A1:M28"/>
  <sheetViews>
    <sheetView showGridLines="0" topLeftCell="A16" zoomScaleNormal="100" workbookViewId="0">
      <selection activeCell="C18" sqref="C18"/>
    </sheetView>
  </sheetViews>
  <sheetFormatPr defaultColWidth="9.140625" defaultRowHeight="12.75"/>
  <cols>
    <col min="1" max="1" width="9.140625" style="24"/>
    <col min="2" max="2" width="43.7109375" style="24" customWidth="1"/>
    <col min="3" max="3" width="40" style="24" customWidth="1"/>
    <col min="4" max="4" width="19.28515625" style="24" customWidth="1"/>
    <col min="5" max="5" width="18.28515625" style="24" customWidth="1"/>
    <col min="6" max="7" width="20.5703125" style="24" customWidth="1"/>
    <col min="8" max="8" width="9.140625" style="24"/>
    <col min="9" max="9" width="18.42578125" style="24" customWidth="1"/>
    <col min="10" max="10" width="20.140625" style="24" customWidth="1"/>
    <col min="11" max="16384" width="9.140625" style="24"/>
  </cols>
  <sheetData>
    <row r="1" spans="1:11" ht="45" customHeight="1"/>
    <row r="2" spans="1:11" ht="15">
      <c r="A2" s="315" t="str">
        <f>DADOS_GERAIS!B4</f>
        <v>Número do edital</v>
      </c>
      <c r="B2" s="27"/>
      <c r="C2" s="309" t="str">
        <f>IF(DADOS_GERAIS!$C$4="","",DADOS_GERAIS!$C$4)</f>
        <v/>
      </c>
      <c r="D2"/>
      <c r="E2"/>
    </row>
    <row r="3" spans="1:11" ht="15">
      <c r="A3" s="315" t="str">
        <f>DADOS_GERAIS!B5</f>
        <v>UASG do Hospital que está Licitando</v>
      </c>
      <c r="B3" s="7"/>
      <c r="C3" s="309">
        <f>IF(DADOS_GERAIS!$C$5="","",DADOS_GERAIS!$C$5)</f>
        <v>155008</v>
      </c>
      <c r="D3"/>
      <c r="E3"/>
    </row>
    <row r="4" spans="1:11" ht="15">
      <c r="A4" s="315" t="str">
        <f>DADOS_GERAIS!B6</f>
        <v>Hospital a que refere a prestação dos serviços</v>
      </c>
      <c r="B4" s="27"/>
      <c r="C4" s="309" t="str">
        <f>IF(DADOS_GERAIS!$C$6="","",DADOS_GERAIS!$C$6)</f>
        <v>HU-UFPI</v>
      </c>
      <c r="D4"/>
      <c r="E4"/>
    </row>
    <row r="5" spans="1:11" ht="15">
      <c r="A5" s="315" t="str">
        <f>DADOS_GERAIS!B7</f>
        <v>UASG do Hospital a que refere a prestação dos serviços</v>
      </c>
      <c r="B5" s="27"/>
      <c r="C5" s="309">
        <f>IF(DADOS_GERAIS!$C$7="","",DADOS_GERAIS!$C$7)</f>
        <v>155008</v>
      </c>
      <c r="D5"/>
      <c r="E5"/>
    </row>
    <row r="6" spans="1:11" ht="75">
      <c r="A6" s="14" t="str">
        <f>DADOS_GERAIS!B8</f>
        <v>Modelo de prestação do serviço</v>
      </c>
      <c r="B6" s="27"/>
      <c r="C6" s="309" t="str">
        <f>IF(DADOS_GERAIS!$C$8="","",DADOS_GERAIS!$C$8)</f>
        <v>Processamento de roupas nas dependências da CONTRATADA, a locação de enxoval na modalidade “pool” e a gestão de enxoval hospitalar nas dependências do CONTRATANTE</v>
      </c>
      <c r="D6"/>
      <c r="E6"/>
      <c r="F6"/>
      <c r="G6"/>
    </row>
    <row r="7" spans="1:11" ht="15">
      <c r="A7" s="326" t="str">
        <f>DADOS_GERAIS!B13</f>
        <v>Razão Social do líder do consórcio</v>
      </c>
      <c r="B7" s="216"/>
      <c r="C7" s="309" t="str">
        <f>IF(DADOS_GERAIS!$C$13="","",DADOS_GERAIS!$C$13)</f>
        <v/>
      </c>
      <c r="D7"/>
      <c r="E7"/>
    </row>
    <row r="8" spans="1:11" ht="15">
      <c r="A8" s="317" t="str">
        <f>DADOS_GERAIS!B14</f>
        <v>CNPJ do líder do consórcio</v>
      </c>
      <c r="B8" s="26"/>
      <c r="C8" s="309" t="str">
        <f>IF(DADOS_GERAIS!$C$14="","",DADOS_GERAIS!$C$14)</f>
        <v/>
      </c>
      <c r="D8"/>
      <c r="E8"/>
    </row>
    <row r="9" spans="1:11" ht="15">
      <c r="A9" s="315" t="str">
        <f>DADOS_GERAIS!B9</f>
        <v>Prazo do contrato (meses)</v>
      </c>
      <c r="B9" s="27"/>
      <c r="C9" s="311">
        <f>IF(DADOS_GERAIS!$C$9="","",DADOS_GERAIS!$C$9)</f>
        <v>24</v>
      </c>
      <c r="D9"/>
      <c r="E9"/>
    </row>
    <row r="10" spans="1:11" ht="15">
      <c r="A10"/>
      <c r="B10"/>
      <c r="C10"/>
      <c r="D10"/>
      <c r="E10"/>
    </row>
    <row r="11" spans="1:11" ht="15">
      <c r="A11" s="7" t="str">
        <f>DADOS_GERAIS!B10</f>
        <v>Peso Mensal estimado de roupa limpa (kg)</v>
      </c>
      <c r="B11" s="27"/>
      <c r="C11" s="188">
        <f>IF(DADOS_GERAIS!$C$10="","",DADOS_GERAIS!$C$10)</f>
        <v>40000</v>
      </c>
      <c r="D11"/>
      <c r="E11"/>
    </row>
    <row r="12" spans="1:11" ht="15">
      <c r="A12" s="7" t="s">
        <v>589</v>
      </c>
      <c r="B12" s="27"/>
      <c r="C12" s="188">
        <f>C11*C9</f>
        <v>960000</v>
      </c>
      <c r="D12"/>
      <c r="E12"/>
    </row>
    <row r="13" spans="1:11" ht="15">
      <c r="A13"/>
      <c r="B13"/>
      <c r="C13"/>
      <c r="D13"/>
      <c r="E13"/>
    </row>
    <row r="14" spans="1:11" ht="15">
      <c r="A14" s="62" t="s">
        <v>88</v>
      </c>
      <c r="B14" s="62"/>
      <c r="C14" s="62"/>
      <c r="D14" s="62"/>
      <c r="E14" s="62"/>
      <c r="F14" s="62"/>
      <c r="G14" s="62"/>
    </row>
    <row r="15" spans="1:11" ht="15">
      <c r="A15"/>
      <c r="B15"/>
      <c r="C15"/>
      <c r="D15"/>
      <c r="E15"/>
      <c r="I15"/>
      <c r="J15"/>
      <c r="K15"/>
    </row>
    <row r="16" spans="1:11" ht="31.5">
      <c r="A16" s="106" t="s">
        <v>87</v>
      </c>
      <c r="B16" s="106" t="s">
        <v>524</v>
      </c>
      <c r="C16" s="106" t="s">
        <v>83</v>
      </c>
      <c r="D16" s="106" t="s">
        <v>413</v>
      </c>
      <c r="E16" s="106" t="s">
        <v>414</v>
      </c>
      <c r="F16" s="106" t="s">
        <v>86</v>
      </c>
      <c r="G16" s="106" t="s">
        <v>415</v>
      </c>
      <c r="I16"/>
      <c r="J16"/>
      <c r="K16"/>
    </row>
    <row r="17" spans="1:13" ht="15">
      <c r="A17" s="108">
        <v>1</v>
      </c>
      <c r="B17" s="30" t="s">
        <v>565</v>
      </c>
      <c r="C17" s="111">
        <f>C12</f>
        <v>960000</v>
      </c>
      <c r="D17" s="108" t="s">
        <v>417</v>
      </c>
      <c r="E17" s="127">
        <f ca="1">IF(C17=0,0,ROUND('00_RESUMO'!D16/C17,4))</f>
        <v>0</v>
      </c>
      <c r="F17" s="208">
        <f ca="1">'00_RESUMO'!C16</f>
        <v>0</v>
      </c>
      <c r="G17" s="199">
        <f ca="1">'00_RESUMO'!D16</f>
        <v>0</v>
      </c>
      <c r="I17"/>
      <c r="J17"/>
      <c r="K17"/>
    </row>
    <row r="18" spans="1:13" ht="15">
      <c r="A18" s="108">
        <v>2</v>
      </c>
      <c r="B18" s="30" t="s">
        <v>412</v>
      </c>
      <c r="C18" s="110">
        <f>C9</f>
        <v>24</v>
      </c>
      <c r="D18" s="108" t="s">
        <v>416</v>
      </c>
      <c r="E18" s="127">
        <f ca="1">'00_RESUMO'!F16</f>
        <v>0</v>
      </c>
      <c r="F18" s="208">
        <f ca="1">'00_RESUMO'!F16</f>
        <v>0</v>
      </c>
      <c r="G18" s="199">
        <f ca="1">'00_RESUMO'!G16</f>
        <v>0</v>
      </c>
      <c r="I18"/>
      <c r="J18"/>
      <c r="K18"/>
    </row>
    <row r="19" spans="1:13" customFormat="1" ht="15"/>
    <row r="20" spans="1:13" ht="15">
      <c r="A20" s="76"/>
      <c r="F20" s="209"/>
      <c r="G20" s="209"/>
      <c r="I20"/>
      <c r="J20"/>
      <c r="K20"/>
    </row>
    <row r="21" spans="1:13" ht="18.75">
      <c r="A21" s="16"/>
      <c r="B21" s="16"/>
      <c r="C21" s="16"/>
      <c r="D21" s="17" t="s">
        <v>418</v>
      </c>
      <c r="E21" s="107"/>
      <c r="F21" s="210">
        <f ca="1">F17+F18</f>
        <v>0</v>
      </c>
      <c r="G21" s="210">
        <f ca="1">G17+G18</f>
        <v>0</v>
      </c>
    </row>
    <row r="23" spans="1:13" ht="15">
      <c r="D23"/>
      <c r="E23"/>
      <c r="F23"/>
      <c r="G23"/>
    </row>
    <row r="24" spans="1:13" ht="15">
      <c r="B24"/>
      <c r="C24"/>
      <c r="D24"/>
      <c r="E24"/>
      <c r="F24"/>
      <c r="G24"/>
      <c r="H24"/>
      <c r="I24"/>
      <c r="J24"/>
      <c r="K24"/>
      <c r="L24"/>
      <c r="M24"/>
    </row>
    <row r="25" spans="1:13" ht="15">
      <c r="B25"/>
      <c r="C25"/>
      <c r="D25"/>
      <c r="E25"/>
      <c r="F25"/>
      <c r="G25"/>
      <c r="H25"/>
      <c r="I25"/>
      <c r="J25"/>
      <c r="K25"/>
      <c r="L25"/>
      <c r="M25"/>
    </row>
    <row r="26" spans="1:13" ht="15">
      <c r="D26"/>
      <c r="E26"/>
      <c r="F26"/>
      <c r="G26"/>
    </row>
    <row r="27" spans="1:13" ht="15">
      <c r="D27"/>
      <c r="E27"/>
      <c r="F27"/>
      <c r="G27"/>
    </row>
    <row r="28" spans="1:13" ht="15">
      <c r="D28"/>
      <c r="E28"/>
      <c r="F28"/>
      <c r="G28"/>
    </row>
  </sheetData>
  <sheetProtection algorithmName="SHA-512" hashValue="jC7+7Z7M1XKNVWu6dwGrR25c/3PJZlPkmu7VdlV2CLIjkarz0ubPlAxFS2Xw84CVkNLOBdkRm/vabMRbBtZHVg==" saltValue="tg4+l2wVraHkXuU8Yyd+fg==" spinCount="100000" sheet="1" objects="1" scenarios="1" selectLockedCells="1"/>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13">
    <tabColor rgb="FF548235"/>
  </sheetPr>
  <dimension ref="A1:M106"/>
  <sheetViews>
    <sheetView showGridLines="0" zoomScaleNormal="100" workbookViewId="0">
      <selection activeCell="B25" sqref="B25"/>
    </sheetView>
  </sheetViews>
  <sheetFormatPr defaultColWidth="9.140625" defaultRowHeight="12.75"/>
  <cols>
    <col min="1" max="1" width="9.140625" style="24"/>
    <col min="2" max="2" width="43.7109375" style="24" customWidth="1"/>
    <col min="3" max="3" width="38.28515625" style="24" customWidth="1"/>
    <col min="4" max="4" width="19.28515625" style="24" customWidth="1"/>
    <col min="5" max="5" width="18.28515625" style="24" customWidth="1"/>
    <col min="6" max="7" width="20.5703125" style="24" customWidth="1"/>
    <col min="8" max="8" width="9.140625" style="24"/>
    <col min="9" max="9" width="18.42578125" style="24" customWidth="1"/>
    <col min="10" max="10" width="20.140625" style="24" customWidth="1"/>
    <col min="11" max="16384" width="9.140625" style="24"/>
  </cols>
  <sheetData>
    <row r="1" spans="1:13" ht="45" customHeight="1"/>
    <row r="2" spans="1:13" ht="15">
      <c r="A2" s="315" t="str">
        <f>DADOS_GERAIS!B4</f>
        <v>Número do edital</v>
      </c>
      <c r="B2" s="27"/>
      <c r="C2" s="309" t="str">
        <f>IF(DADOS_GERAIS!$C$4="","",DADOS_GERAIS!$C$4)</f>
        <v/>
      </c>
      <c r="D2"/>
      <c r="E2"/>
    </row>
    <row r="3" spans="1:13" ht="15">
      <c r="A3" s="315" t="str">
        <f>DADOS_GERAIS!B5</f>
        <v>UASG do Hospital que está Licitando</v>
      </c>
      <c r="B3" s="7"/>
      <c r="C3" s="309">
        <f>IF(DADOS_GERAIS!$C$5="","",DADOS_GERAIS!$C$5)</f>
        <v>155008</v>
      </c>
      <c r="D3"/>
      <c r="E3"/>
    </row>
    <row r="4" spans="1:13" ht="15">
      <c r="A4" s="315" t="str">
        <f>DADOS_GERAIS!B6</f>
        <v>Hospital a que refere a prestação dos serviços</v>
      </c>
      <c r="B4" s="27"/>
      <c r="C4" s="309" t="str">
        <f>IF(DADOS_GERAIS!$C$6="","",DADOS_GERAIS!$C$6)</f>
        <v>HU-UFPI</v>
      </c>
      <c r="D4"/>
      <c r="E4"/>
    </row>
    <row r="5" spans="1:13" ht="15">
      <c r="A5" s="315" t="str">
        <f>DADOS_GERAIS!B7</f>
        <v>UASG do Hospital a que refere a prestação dos serviços</v>
      </c>
      <c r="B5" s="27"/>
      <c r="C5" s="309">
        <f>IF(DADOS_GERAIS!$C$7="","",DADOS_GERAIS!$C$7)</f>
        <v>155008</v>
      </c>
      <c r="D5"/>
      <c r="E5"/>
    </row>
    <row r="6" spans="1:13" ht="75">
      <c r="A6" s="327" t="str">
        <f>DADOS_GERAIS!B8</f>
        <v>Modelo de prestação do serviço</v>
      </c>
      <c r="B6" s="27"/>
      <c r="C6" s="309" t="str">
        <f>IF(DADOS_GERAIS!$C$8="","",DADOS_GERAIS!$C$8)</f>
        <v>Processamento de roupas nas dependências da CONTRATADA, a locação de enxoval na modalidade “pool” e a gestão de enxoval hospitalar nas dependências do CONTRATANTE</v>
      </c>
      <c r="D6"/>
      <c r="E6"/>
    </row>
    <row r="7" spans="1:13" ht="15">
      <c r="A7" s="328" t="str">
        <f>DADOS_GERAIS!B13</f>
        <v>Razão Social do líder do consórcio</v>
      </c>
      <c r="B7" s="216"/>
      <c r="C7" s="309" t="str">
        <f>IF(DADOS_GERAIS!$C$13="","",DADOS_GERAIS!$C$13)</f>
        <v/>
      </c>
      <c r="D7"/>
      <c r="E7"/>
    </row>
    <row r="8" spans="1:13" ht="15">
      <c r="A8" s="317" t="str">
        <f>DADOS_GERAIS!B14</f>
        <v>CNPJ do líder do consórcio</v>
      </c>
      <c r="B8" s="26"/>
      <c r="C8" s="309" t="str">
        <f>IF(DADOS_GERAIS!$C$14="","",DADOS_GERAIS!$C$14)</f>
        <v/>
      </c>
      <c r="D8"/>
      <c r="E8"/>
    </row>
    <row r="9" spans="1:13" ht="15">
      <c r="A9" s="315" t="str">
        <f>DADOS_GERAIS!B9</f>
        <v>Prazo do contrato (meses)</v>
      </c>
      <c r="B9" s="27"/>
      <c r="C9" s="311">
        <f>IF(DADOS_GERAIS!$C$9="","",DADOS_GERAIS!$C$9)</f>
        <v>24</v>
      </c>
      <c r="D9"/>
      <c r="E9"/>
    </row>
    <row r="10" spans="1:13" ht="15">
      <c r="A10"/>
      <c r="B10"/>
      <c r="C10"/>
      <c r="D10"/>
      <c r="E10"/>
    </row>
    <row r="11" spans="1:13" ht="15">
      <c r="A11" s="7" t="str">
        <f>DADOS_GERAIS!B10</f>
        <v>Peso Mensal estimado de roupa limpa (kg)</v>
      </c>
      <c r="B11" s="27"/>
      <c r="C11" s="188">
        <f>IF(DADOS_GERAIS!$C$10="","",DADOS_GERAIS!$C$10)</f>
        <v>40000</v>
      </c>
      <c r="D11"/>
      <c r="E11"/>
    </row>
    <row r="12" spans="1:13" ht="15">
      <c r="A12" s="7" t="s">
        <v>589</v>
      </c>
      <c r="B12" s="27"/>
      <c r="C12" s="188">
        <f>C11*C9</f>
        <v>960000</v>
      </c>
      <c r="D12"/>
      <c r="E12"/>
    </row>
    <row r="13" spans="1:13" ht="15">
      <c r="A13"/>
      <c r="B13"/>
      <c r="C13"/>
      <c r="D13"/>
      <c r="E13"/>
    </row>
    <row r="14" spans="1:13" ht="15">
      <c r="A14" s="62" t="s">
        <v>88</v>
      </c>
      <c r="B14" s="62"/>
      <c r="C14" s="62"/>
      <c r="D14" s="62"/>
      <c r="E14" s="62"/>
    </row>
    <row r="15" spans="1:13" ht="15">
      <c r="A15"/>
      <c r="B15"/>
      <c r="C15"/>
      <c r="D15"/>
      <c r="E15"/>
      <c r="I15"/>
      <c r="J15"/>
      <c r="K15"/>
      <c r="L15"/>
      <c r="M15"/>
    </row>
    <row r="16" spans="1:13" ht="31.5">
      <c r="A16" s="106" t="s">
        <v>87</v>
      </c>
      <c r="B16" s="106" t="s">
        <v>524</v>
      </c>
      <c r="C16" s="106" t="s">
        <v>83</v>
      </c>
      <c r="D16" s="106" t="s">
        <v>413</v>
      </c>
      <c r="E16" s="106" t="s">
        <v>414</v>
      </c>
      <c r="F16" s="106" t="s">
        <v>86</v>
      </c>
      <c r="G16" s="106" t="s">
        <v>415</v>
      </c>
      <c r="I16"/>
      <c r="J16"/>
      <c r="K16"/>
      <c r="L16"/>
      <c r="M16"/>
    </row>
    <row r="17" spans="1:13" ht="15">
      <c r="A17" s="334">
        <v>1</v>
      </c>
      <c r="B17" s="30" t="str">
        <f>MODELO_PROPOSTA!B17</f>
        <v>Processamento de roupa com locação de enxoval</v>
      </c>
      <c r="C17" s="111">
        <f>C18*DADOS_GERAIS!$C$10</f>
        <v>960000</v>
      </c>
      <c r="D17" s="108" t="s">
        <v>417</v>
      </c>
      <c r="E17" s="127">
        <f ca="1">IF(C17=0,0,ROUND(G17/C17,4))</f>
        <v>0</v>
      </c>
      <c r="F17" s="127">
        <f ca="1">'00_RESUMO'!C16</f>
        <v>0</v>
      </c>
      <c r="G17" s="335">
        <f ca="1">'00_RESUMO'!D16</f>
        <v>0</v>
      </c>
      <c r="I17" s="270"/>
      <c r="J17"/>
      <c r="K17"/>
      <c r="L17"/>
      <c r="M17"/>
    </row>
    <row r="18" spans="1:13" ht="15">
      <c r="A18" s="334">
        <v>2</v>
      </c>
      <c r="B18" s="30" t="str">
        <f>MODELO_PROPOSTA!B18</f>
        <v>Gestão de enxoval</v>
      </c>
      <c r="C18" s="110">
        <f>C9</f>
        <v>24</v>
      </c>
      <c r="D18" s="108" t="s">
        <v>416</v>
      </c>
      <c r="E18" s="127">
        <f ca="1">'00_RESUMO'!F16</f>
        <v>0</v>
      </c>
      <c r="F18" s="335">
        <f ca="1">'00_RESUMO'!F16</f>
        <v>0</v>
      </c>
      <c r="G18" s="335">
        <f ca="1">'00_RESUMO'!G16</f>
        <v>0</v>
      </c>
      <c r="I18"/>
      <c r="J18"/>
      <c r="K18"/>
      <c r="L18"/>
      <c r="M18"/>
    </row>
    <row r="19" spans="1:13" ht="15">
      <c r="A19" s="76"/>
      <c r="I19"/>
      <c r="J19"/>
      <c r="K19"/>
      <c r="L19"/>
      <c r="M19"/>
    </row>
    <row r="20" spans="1:13" ht="18.75">
      <c r="A20" s="16"/>
      <c r="B20" s="16"/>
      <c r="C20" s="16"/>
      <c r="D20" s="17" t="s">
        <v>418</v>
      </c>
      <c r="E20" s="107"/>
      <c r="F20" s="128">
        <f ca="1">SUM(F17:F18)</f>
        <v>0</v>
      </c>
      <c r="G20" s="128">
        <f ca="1">SUM(G17:G18)</f>
        <v>0</v>
      </c>
      <c r="I20"/>
      <c r="J20"/>
      <c r="K20"/>
      <c r="L20"/>
      <c r="M20"/>
    </row>
    <row r="21" spans="1:13" ht="15">
      <c r="I21"/>
      <c r="J21"/>
      <c r="K21"/>
      <c r="L21"/>
      <c r="M21"/>
    </row>
    <row r="22" spans="1:13" ht="15">
      <c r="D22"/>
      <c r="E22"/>
      <c r="F22"/>
      <c r="G22"/>
      <c r="I22"/>
      <c r="J22"/>
      <c r="K22"/>
      <c r="L22"/>
      <c r="M22"/>
    </row>
    <row r="23" spans="1:13" ht="15">
      <c r="I23"/>
      <c r="J23"/>
      <c r="K23"/>
      <c r="L23"/>
      <c r="M23"/>
    </row>
    <row r="24" spans="1:13" ht="38.25">
      <c r="B24" s="9" t="s">
        <v>477</v>
      </c>
      <c r="C24" s="9" t="s">
        <v>651</v>
      </c>
      <c r="D24"/>
      <c r="E24"/>
      <c r="F24"/>
      <c r="I24"/>
      <c r="J24"/>
      <c r="K24"/>
      <c r="L24"/>
      <c r="M24"/>
    </row>
    <row r="25" spans="1:13" ht="15.75">
      <c r="B25" s="173" t="str">
        <f>INFO_DO_TR!A19</f>
        <v>ENXOVAL HOTELARIA</v>
      </c>
      <c r="C25" s="184"/>
      <c r="D25"/>
      <c r="E25"/>
      <c r="F25"/>
      <c r="I25"/>
      <c r="J25"/>
      <c r="K25"/>
      <c r="L25"/>
      <c r="M25"/>
    </row>
    <row r="26" spans="1:13" ht="15">
      <c r="B26" s="30" t="str">
        <f>INFO_DO_TR!A20</f>
        <v>CAMISOLA ADULTO P</v>
      </c>
      <c r="C26" s="199">
        <f>'06_ENXOVAL'!K20+'06_ENXOVAL'!Q20</f>
        <v>0</v>
      </c>
      <c r="D26"/>
      <c r="E26"/>
      <c r="F26"/>
      <c r="I26"/>
      <c r="J26"/>
      <c r="K26"/>
      <c r="L26"/>
      <c r="M26"/>
    </row>
    <row r="27" spans="1:13" ht="15">
      <c r="B27" s="30" t="str">
        <f>INFO_DO_TR!A21</f>
        <v>CAMISOLA ADULTO M</v>
      </c>
      <c r="C27" s="199">
        <f>'06_ENXOVAL'!K21+'06_ENXOVAL'!Q21</f>
        <v>0</v>
      </c>
      <c r="D27"/>
      <c r="E27"/>
      <c r="F27"/>
    </row>
    <row r="28" spans="1:13" ht="15">
      <c r="B28" s="30" t="str">
        <f>INFO_DO_TR!A22</f>
        <v>CAMISOLA ADULTO G</v>
      </c>
      <c r="C28" s="199">
        <f>'06_ENXOVAL'!K22+'06_ENXOVAL'!Q22</f>
        <v>0</v>
      </c>
      <c r="D28"/>
      <c r="E28"/>
      <c r="F28"/>
    </row>
    <row r="29" spans="1:13" ht="15">
      <c r="B29" s="30" t="str">
        <f>INFO_DO_TR!A23</f>
        <v>CAMISOLA ADULTO EXTRA G</v>
      </c>
      <c r="C29" s="199">
        <f>'06_ENXOVAL'!K23+'06_ENXOVAL'!Q23</f>
        <v>0</v>
      </c>
      <c r="D29"/>
      <c r="E29"/>
      <c r="F29"/>
    </row>
    <row r="30" spans="1:13" ht="15">
      <c r="B30" s="30" t="str">
        <f>INFO_DO_TR!A24</f>
        <v>CAMISOLA BARIÁTRICA</v>
      </c>
      <c r="C30" s="199">
        <f>'06_ENXOVAL'!K24+'06_ENXOVAL'!Q24</f>
        <v>0</v>
      </c>
      <c r="D30"/>
      <c r="E30"/>
      <c r="F30"/>
    </row>
    <row r="31" spans="1:13" ht="15">
      <c r="B31" s="30" t="str">
        <f>INFO_DO_TR!A25</f>
        <v>COBERTOR ADULTO</v>
      </c>
      <c r="C31" s="199">
        <f>'06_ENXOVAL'!K25+'06_ENXOVAL'!Q25</f>
        <v>0</v>
      </c>
      <c r="D31"/>
      <c r="E31"/>
      <c r="F31"/>
    </row>
    <row r="32" spans="1:13" ht="15">
      <c r="B32" s="30" t="str">
        <f>INFO_DO_TR!A26</f>
        <v>PIJAMA BLUSA E SHORT ADULTO P</v>
      </c>
      <c r="C32" s="199">
        <f>'06_ENXOVAL'!K26+'06_ENXOVAL'!Q26</f>
        <v>0</v>
      </c>
      <c r="D32"/>
      <c r="E32"/>
      <c r="F32"/>
    </row>
    <row r="33" spans="2:6" ht="15">
      <c r="B33" s="30" t="str">
        <f>INFO_DO_TR!A27</f>
        <v>PIJAMA BLUSA E SHORT ADULTO M</v>
      </c>
      <c r="C33" s="199">
        <f>'06_ENXOVAL'!K27+'06_ENXOVAL'!Q27</f>
        <v>0</v>
      </c>
      <c r="D33"/>
      <c r="E33"/>
      <c r="F33"/>
    </row>
    <row r="34" spans="2:6" ht="15">
      <c r="B34" s="30" t="str">
        <f>INFO_DO_TR!A28</f>
        <v>PIJAMA BLUSA E SHORT ADULTO G</v>
      </c>
      <c r="C34" s="199">
        <f>'06_ENXOVAL'!K28+'06_ENXOVAL'!Q28</f>
        <v>0</v>
      </c>
      <c r="D34"/>
      <c r="E34"/>
      <c r="F34"/>
    </row>
    <row r="35" spans="2:6" ht="15">
      <c r="B35" s="30" t="str">
        <f>INFO_DO_TR!A29</f>
        <v>PIJAMA BLUSA E SHORT ADULTO EXTRA G</v>
      </c>
      <c r="C35" s="199">
        <f>'06_ENXOVAL'!K29+'06_ENXOVAL'!Q29</f>
        <v>0</v>
      </c>
      <c r="D35"/>
      <c r="E35"/>
      <c r="F35"/>
    </row>
    <row r="36" spans="2:6" ht="15">
      <c r="B36" s="30" t="str">
        <f>INFO_DO_TR!A30</f>
        <v>FRONHA ADULTO PACIENTE</v>
      </c>
      <c r="C36" s="199">
        <f>'06_ENXOVAL'!K30+'06_ENXOVAL'!Q30</f>
        <v>0</v>
      </c>
      <c r="D36"/>
      <c r="E36"/>
      <c r="F36"/>
    </row>
    <row r="37" spans="2:6" ht="15">
      <c r="B37" s="30" t="str">
        <f>INFO_DO_TR!A31</f>
        <v>FRONHA ADULTO PROFISSIONAL</v>
      </c>
      <c r="C37" s="199">
        <f>'06_ENXOVAL'!K31+'06_ENXOVAL'!Q31</f>
        <v>0</v>
      </c>
      <c r="D37"/>
      <c r="E37"/>
      <c r="F37"/>
    </row>
    <row r="38" spans="2:6" ht="15">
      <c r="B38" s="30" t="str">
        <f>INFO_DO_TR!A32</f>
        <v>LENÇOL ADULTO PACIENTE</v>
      </c>
      <c r="C38" s="199">
        <f>'06_ENXOVAL'!K32+'06_ENXOVAL'!Q32</f>
        <v>0</v>
      </c>
      <c r="D38"/>
      <c r="E38"/>
      <c r="F38"/>
    </row>
    <row r="39" spans="2:6" ht="15">
      <c r="B39" s="30" t="str">
        <f>INFO_DO_TR!A33</f>
        <v>LENÇOL ADULTO ACOMPANHANTE</v>
      </c>
      <c r="C39" s="199">
        <f>'06_ENXOVAL'!K33+'06_ENXOVAL'!Q33</f>
        <v>0</v>
      </c>
      <c r="D39"/>
      <c r="E39"/>
      <c r="F39"/>
    </row>
    <row r="40" spans="2:6" ht="15">
      <c r="B40" s="30" t="str">
        <f>INFO_DO_TR!A34</f>
        <v>LENÇOL ADULTO PROFISSIONAL</v>
      </c>
      <c r="C40" s="199">
        <f>'06_ENXOVAL'!K34+'06_ENXOVAL'!Q34</f>
        <v>0</v>
      </c>
      <c r="D40"/>
      <c r="E40"/>
      <c r="F40"/>
    </row>
    <row r="41" spans="2:6" ht="15">
      <c r="B41" s="30" t="str">
        <f>INFO_DO_TR!A35</f>
        <v>FORRO MÓVEL OU TRAVESSA</v>
      </c>
      <c r="C41" s="199">
        <f>'06_ENXOVAL'!K35+'06_ENXOVAL'!Q35</f>
        <v>0</v>
      </c>
      <c r="D41"/>
      <c r="E41"/>
      <c r="F41"/>
    </row>
    <row r="42" spans="2:6" ht="15">
      <c r="B42" s="30" t="str">
        <f>INFO_DO_TR!A36</f>
        <v>TOALHA DE BANHO</v>
      </c>
      <c r="C42" s="199">
        <f>'06_ENXOVAL'!K36+'06_ENXOVAL'!Q36</f>
        <v>0</v>
      </c>
      <c r="D42"/>
      <c r="E42"/>
      <c r="F42"/>
    </row>
    <row r="43" spans="2:6" ht="15">
      <c r="B43" s="30" t="str">
        <f>INFO_DO_TR!A37</f>
        <v>COLETE PARA ACOMPANHANTE G</v>
      </c>
      <c r="C43" s="199">
        <f>'06_ENXOVAL'!K37+'06_ENXOVAL'!Q37</f>
        <v>0</v>
      </c>
      <c r="D43"/>
      <c r="E43"/>
      <c r="F43"/>
    </row>
    <row r="44" spans="2:6" ht="15">
      <c r="B44" s="30" t="str">
        <f>INFO_DO_TR!A38</f>
        <v>Item 19</v>
      </c>
      <c r="C44" s="199">
        <f>'06_ENXOVAL'!K38+'06_ENXOVAL'!Q38</f>
        <v>0</v>
      </c>
      <c r="D44"/>
      <c r="E44"/>
      <c r="F44"/>
    </row>
    <row r="45" spans="2:6" ht="15">
      <c r="B45" s="30" t="str">
        <f>INFO_DO_TR!A39</f>
        <v>Item 20</v>
      </c>
      <c r="C45" s="199">
        <f>'06_ENXOVAL'!K39+'06_ENXOVAL'!Q39</f>
        <v>0</v>
      </c>
      <c r="D45"/>
      <c r="E45"/>
      <c r="F45"/>
    </row>
    <row r="46" spans="2:6" ht="15">
      <c r="B46" s="30" t="str">
        <f>INFO_DO_TR!A40</f>
        <v>Item 21</v>
      </c>
      <c r="C46" s="199">
        <f>'06_ENXOVAL'!K40+'06_ENXOVAL'!Q40</f>
        <v>0</v>
      </c>
      <c r="D46"/>
      <c r="E46"/>
      <c r="F46"/>
    </row>
    <row r="47" spans="2:6" ht="15">
      <c r="B47" s="30" t="str">
        <f>INFO_DO_TR!A41</f>
        <v>Item 22</v>
      </c>
      <c r="C47" s="199">
        <f>'06_ENXOVAL'!K41+'06_ENXOVAL'!Q41</f>
        <v>0</v>
      </c>
      <c r="D47"/>
      <c r="E47"/>
      <c r="F47"/>
    </row>
    <row r="48" spans="2:6" ht="15">
      <c r="B48" s="30" t="str">
        <f>INFO_DO_TR!A42</f>
        <v>Item 23</v>
      </c>
      <c r="C48" s="199">
        <f>'06_ENXOVAL'!K42+'06_ENXOVAL'!Q42</f>
        <v>0</v>
      </c>
      <c r="D48"/>
      <c r="E48"/>
      <c r="F48"/>
    </row>
    <row r="49" spans="2:6" ht="15">
      <c r="B49" s="30" t="str">
        <f>INFO_DO_TR!A43</f>
        <v>Item 24</v>
      </c>
      <c r="C49" s="199">
        <f>'06_ENXOVAL'!K43+'06_ENXOVAL'!Q43</f>
        <v>0</v>
      </c>
      <c r="D49"/>
      <c r="E49"/>
      <c r="F49"/>
    </row>
    <row r="50" spans="2:6" ht="15">
      <c r="B50" s="30" t="str">
        <f>INFO_DO_TR!A44</f>
        <v>Item 25</v>
      </c>
      <c r="C50" s="199">
        <f>'06_ENXOVAL'!K44+'06_ENXOVAL'!Q44</f>
        <v>0</v>
      </c>
      <c r="D50"/>
      <c r="E50"/>
      <c r="F50"/>
    </row>
    <row r="51" spans="2:6" ht="15">
      <c r="B51" s="30" t="str">
        <f>INFO_DO_TR!A45</f>
        <v>Item 26</v>
      </c>
      <c r="C51" s="199">
        <f>'06_ENXOVAL'!K45+'06_ENXOVAL'!Q45</f>
        <v>0</v>
      </c>
      <c r="D51"/>
      <c r="E51"/>
      <c r="F51"/>
    </row>
    <row r="52" spans="2:6" ht="15">
      <c r="B52" s="30" t="str">
        <f>INFO_DO_TR!A46</f>
        <v>Item 27</v>
      </c>
      <c r="C52" s="199">
        <f>'06_ENXOVAL'!K46+'06_ENXOVAL'!Q46</f>
        <v>0</v>
      </c>
      <c r="D52"/>
      <c r="E52"/>
      <c r="F52"/>
    </row>
    <row r="53" spans="2:6" ht="15">
      <c r="B53" s="30" t="str">
        <f>INFO_DO_TR!A47</f>
        <v>Item 28</v>
      </c>
      <c r="C53" s="199">
        <f>'06_ENXOVAL'!K47+'06_ENXOVAL'!Q47</f>
        <v>0</v>
      </c>
      <c r="D53"/>
      <c r="E53"/>
      <c r="F53"/>
    </row>
    <row r="54" spans="2:6" ht="15">
      <c r="B54" s="30" t="str">
        <f>INFO_DO_TR!A48</f>
        <v>Item 29</v>
      </c>
      <c r="C54" s="199">
        <f>'06_ENXOVAL'!K48+'06_ENXOVAL'!Q48</f>
        <v>0</v>
      </c>
      <c r="D54"/>
      <c r="E54"/>
      <c r="F54"/>
    </row>
    <row r="55" spans="2:6" ht="15">
      <c r="B55" s="30" t="str">
        <f>INFO_DO_TR!A49</f>
        <v>Item 30</v>
      </c>
      <c r="C55" s="199">
        <f>'06_ENXOVAL'!K49+'06_ENXOVAL'!Q49</f>
        <v>0</v>
      </c>
      <c r="D55"/>
      <c r="E55"/>
      <c r="F55"/>
    </row>
    <row r="56" spans="2:6" ht="15">
      <c r="B56" s="30" t="str">
        <f>INFO_DO_TR!A50</f>
        <v>Item 31</v>
      </c>
      <c r="C56" s="199">
        <f>'06_ENXOVAL'!K50+'06_ENXOVAL'!Q50</f>
        <v>0</v>
      </c>
      <c r="D56"/>
      <c r="E56"/>
      <c r="F56"/>
    </row>
    <row r="57" spans="2:6" ht="15">
      <c r="B57" s="30" t="str">
        <f>INFO_DO_TR!A51</f>
        <v>Item 32</v>
      </c>
      <c r="C57" s="199">
        <f>'06_ENXOVAL'!K51+'06_ENXOVAL'!Q51</f>
        <v>0</v>
      </c>
      <c r="D57"/>
      <c r="E57"/>
      <c r="F57"/>
    </row>
    <row r="58" spans="2:6" ht="15">
      <c r="B58" s="30" t="str">
        <f>INFO_DO_TR!A52</f>
        <v>Item 33</v>
      </c>
      <c r="C58" s="199">
        <f>'06_ENXOVAL'!K52+'06_ENXOVAL'!Q52</f>
        <v>0</v>
      </c>
      <c r="D58"/>
      <c r="E58"/>
      <c r="F58"/>
    </row>
    <row r="59" spans="2:6" ht="15">
      <c r="B59" s="30" t="str">
        <f>INFO_DO_TR!A53</f>
        <v>Item 34</v>
      </c>
      <c r="C59" s="199">
        <f>'06_ENXOVAL'!K53+'06_ENXOVAL'!Q53</f>
        <v>0</v>
      </c>
      <c r="D59"/>
      <c r="E59"/>
      <c r="F59"/>
    </row>
    <row r="60" spans="2:6" ht="15">
      <c r="B60" s="30" t="str">
        <f>INFO_DO_TR!A54</f>
        <v>Item 35</v>
      </c>
      <c r="C60" s="199">
        <f>'06_ENXOVAL'!K54+'06_ENXOVAL'!Q54</f>
        <v>0</v>
      </c>
      <c r="D60"/>
      <c r="E60"/>
      <c r="F60"/>
    </row>
    <row r="61" spans="2:6" ht="15">
      <c r="B61" s="30" t="str">
        <f>INFO_DO_TR!A55</f>
        <v>Item 36</v>
      </c>
      <c r="C61" s="199">
        <f>'06_ENXOVAL'!K55+'06_ENXOVAL'!Q55</f>
        <v>0</v>
      </c>
      <c r="D61"/>
      <c r="E61"/>
      <c r="F61"/>
    </row>
    <row r="62" spans="2:6" ht="15">
      <c r="B62" s="30" t="str">
        <f>INFO_DO_TR!A56</f>
        <v>Item 37</v>
      </c>
      <c r="C62" s="199">
        <f>'06_ENXOVAL'!K56+'06_ENXOVAL'!Q56</f>
        <v>0</v>
      </c>
      <c r="D62"/>
      <c r="E62"/>
      <c r="F62"/>
    </row>
    <row r="63" spans="2:6" ht="15">
      <c r="B63" s="30" t="str">
        <f>INFO_DO_TR!A57</f>
        <v>Item 38</v>
      </c>
      <c r="C63" s="199">
        <f>'06_ENXOVAL'!K57+'06_ENXOVAL'!Q57</f>
        <v>0</v>
      </c>
      <c r="D63"/>
      <c r="E63"/>
      <c r="F63"/>
    </row>
    <row r="64" spans="2:6" ht="15">
      <c r="B64" s="30" t="str">
        <f>INFO_DO_TR!A58</f>
        <v>Item 39</v>
      </c>
      <c r="C64" s="199">
        <f>'06_ENXOVAL'!K58+'06_ENXOVAL'!Q58</f>
        <v>0</v>
      </c>
      <c r="D64"/>
      <c r="E64"/>
      <c r="F64"/>
    </row>
    <row r="65" spans="2:6" ht="15">
      <c r="B65" s="30" t="str">
        <f>INFO_DO_TR!A59</f>
        <v>Item 40</v>
      </c>
      <c r="C65" s="199">
        <f>'06_ENXOVAL'!K59+'06_ENXOVAL'!Q59</f>
        <v>0</v>
      </c>
      <c r="D65"/>
      <c r="E65"/>
      <c r="F65"/>
    </row>
    <row r="66" spans="2:6" ht="15">
      <c r="B66" s="30" t="str">
        <f>INFO_DO_TR!A60</f>
        <v>Item 41</v>
      </c>
      <c r="C66" s="199">
        <f>'06_ENXOVAL'!K60+'06_ENXOVAL'!Q60</f>
        <v>0</v>
      </c>
      <c r="D66"/>
      <c r="E66"/>
      <c r="F66"/>
    </row>
    <row r="67" spans="2:6" ht="15">
      <c r="B67" s="30" t="str">
        <f>INFO_DO_TR!A61</f>
        <v>Item 42</v>
      </c>
      <c r="C67" s="199">
        <f>'06_ENXOVAL'!K61+'06_ENXOVAL'!Q61</f>
        <v>0</v>
      </c>
      <c r="D67"/>
      <c r="E67"/>
      <c r="F67"/>
    </row>
    <row r="68" spans="2:6" ht="15">
      <c r="B68" s="30" t="str">
        <f>INFO_DO_TR!A62</f>
        <v>Item 43</v>
      </c>
      <c r="C68" s="199">
        <f>'06_ENXOVAL'!K62+'06_ENXOVAL'!Q62</f>
        <v>0</v>
      </c>
      <c r="D68"/>
      <c r="E68"/>
      <c r="F68"/>
    </row>
    <row r="69" spans="2:6" ht="15">
      <c r="B69" s="200" t="str">
        <f>INFO_DO_TR!A63</f>
        <v>CONJUNTO PRIVATIVO</v>
      </c>
      <c r="C69" s="200"/>
      <c r="D69"/>
      <c r="E69"/>
      <c r="F69"/>
    </row>
    <row r="70" spans="2:6" ht="15">
      <c r="B70" s="30" t="str">
        <f>INFO_DO_TR!A64</f>
        <v>CONJUNTO PRIVATIVO P</v>
      </c>
      <c r="C70" s="199">
        <f>'06_ENXOVAL'!K64+'06_ENXOVAL'!Q64</f>
        <v>0</v>
      </c>
      <c r="D70"/>
      <c r="E70"/>
      <c r="F70"/>
    </row>
    <row r="71" spans="2:6" ht="15">
      <c r="B71" s="30" t="str">
        <f>INFO_DO_TR!A65</f>
        <v>CONJUNTO PRIVATIVO M</v>
      </c>
      <c r="C71" s="199">
        <f>'06_ENXOVAL'!K65+'06_ENXOVAL'!Q65</f>
        <v>0</v>
      </c>
      <c r="D71"/>
      <c r="E71"/>
      <c r="F71"/>
    </row>
    <row r="72" spans="2:6" ht="15">
      <c r="B72" s="30" t="str">
        <f>INFO_DO_TR!A66</f>
        <v>CONJUNTO PRIVATIVO G</v>
      </c>
      <c r="C72" s="199">
        <f>'06_ENXOVAL'!K66+'06_ENXOVAL'!Q66</f>
        <v>0</v>
      </c>
      <c r="D72"/>
      <c r="E72"/>
      <c r="F72"/>
    </row>
    <row r="73" spans="2:6" ht="15">
      <c r="B73" s="30" t="str">
        <f>INFO_DO_TR!A67</f>
        <v>CONJUNTO PRIVATIVO EXTRA G</v>
      </c>
      <c r="C73" s="199">
        <f>'06_ENXOVAL'!K67+'06_ENXOVAL'!Q67</f>
        <v>0</v>
      </c>
      <c r="D73"/>
      <c r="E73"/>
      <c r="F73"/>
    </row>
    <row r="74" spans="2:6" ht="15">
      <c r="B74" s="30" t="str">
        <f>INFO_DO_TR!A68</f>
        <v>MOLETOM</v>
      </c>
      <c r="C74" s="199">
        <f>'06_ENXOVAL'!K68+'06_ENXOVAL'!Q68</f>
        <v>0</v>
      </c>
      <c r="D74"/>
      <c r="E74"/>
      <c r="F74"/>
    </row>
    <row r="75" spans="2:6" ht="15">
      <c r="B75" s="30" t="str">
        <f>INFO_DO_TR!A69</f>
        <v>AVENTAL PARA ISOLAMENTO</v>
      </c>
      <c r="C75" s="199">
        <f>'06_ENXOVAL'!K69+'06_ENXOVAL'!Q69</f>
        <v>0</v>
      </c>
      <c r="D75"/>
      <c r="E75"/>
      <c r="F75"/>
    </row>
    <row r="76" spans="2:6" ht="15">
      <c r="B76" s="30" t="str">
        <f>INFO_DO_TR!A70</f>
        <v>Item 49</v>
      </c>
      <c r="C76" s="199">
        <f>'06_ENXOVAL'!K70+'06_ENXOVAL'!Q70</f>
        <v>0</v>
      </c>
      <c r="D76"/>
      <c r="E76"/>
      <c r="F76"/>
    </row>
    <row r="77" spans="2:6" ht="15">
      <c r="B77" s="30" t="str">
        <f>INFO_DO_TR!A71</f>
        <v>Item 50</v>
      </c>
      <c r="C77" s="199">
        <f>'06_ENXOVAL'!K71+'06_ENXOVAL'!Q71</f>
        <v>0</v>
      </c>
      <c r="D77"/>
      <c r="E77"/>
      <c r="F77"/>
    </row>
    <row r="78" spans="2:6" ht="15">
      <c r="B78" s="200">
        <f>INFO_DO_TR!A72</f>
        <v>0</v>
      </c>
      <c r="C78" s="200"/>
      <c r="D78"/>
      <c r="E78"/>
      <c r="F78"/>
    </row>
    <row r="79" spans="2:6" ht="15">
      <c r="B79" s="30" t="str">
        <f>INFO_DO_TR!A73</f>
        <v>Campo simples 1.00 m x 1.00 m (± 2 cm)</v>
      </c>
      <c r="C79" s="199">
        <f>'06_ENXOVAL'!K73+'06_ENXOVAL'!Q73</f>
        <v>0</v>
      </c>
      <c r="D79"/>
      <c r="E79"/>
      <c r="F79"/>
    </row>
    <row r="80" spans="2:6" ht="15">
      <c r="B80" s="30" t="str">
        <f>INFO_DO_TR!A74</f>
        <v>Campo simples 1.20 m x 1.20 m (± 2 cm)</v>
      </c>
      <c r="C80" s="199">
        <f>'06_ENXOVAL'!K74+'06_ENXOVAL'!Q74</f>
        <v>0</v>
      </c>
      <c r="D80"/>
      <c r="E80"/>
      <c r="F80"/>
    </row>
    <row r="81" spans="2:6" ht="15">
      <c r="B81" s="30" t="str">
        <f>INFO_DO_TR!A75</f>
        <v>Campo simples 1.80 m x 1.55 m (± 2%)</v>
      </c>
      <c r="C81" s="199">
        <f>'06_ENXOVAL'!K75+'06_ENXOVAL'!Q75</f>
        <v>0</v>
      </c>
      <c r="D81"/>
      <c r="E81"/>
      <c r="F81"/>
    </row>
    <row r="82" spans="2:6" ht="15">
      <c r="B82" s="30" t="str">
        <f>INFO_DO_TR!A76</f>
        <v>Campo 0.75 m x 0.75 m (± 1,5 cm) com fenestra central redonda de 8 cm de diâmetro</v>
      </c>
      <c r="C82" s="199">
        <f>'06_ENXOVAL'!K76+'06_ENXOVAL'!Q76</f>
        <v>0</v>
      </c>
      <c r="D82"/>
      <c r="E82"/>
      <c r="F82"/>
    </row>
    <row r="83" spans="2:6" ht="15">
      <c r="B83" s="30" t="str">
        <f>INFO_DO_TR!A77</f>
        <v>Campo Cirúrgico Fenestrado Simples 1,00 x 1,00m cor azul celeste - dupla fenestra</v>
      </c>
      <c r="C83" s="199">
        <f>'06_ENXOVAL'!K77+'06_ENXOVAL'!Q77</f>
        <v>0</v>
      </c>
      <c r="D83"/>
      <c r="E83"/>
      <c r="F83"/>
    </row>
    <row r="84" spans="2:6" ht="15">
      <c r="B84" s="30" t="str">
        <f>INFO_DO_TR!A78</f>
        <v>Capote cirúrgico M</v>
      </c>
      <c r="C84" s="199">
        <f>'06_ENXOVAL'!K78+'06_ENXOVAL'!Q78</f>
        <v>0</v>
      </c>
      <c r="D84"/>
      <c r="E84"/>
      <c r="F84"/>
    </row>
    <row r="85" spans="2:6" ht="15">
      <c r="B85" s="30" t="str">
        <f>INFO_DO_TR!A79</f>
        <v>Capote cirúrgico G</v>
      </c>
      <c r="C85" s="199">
        <f>'06_ENXOVAL'!K79+'06_ENXOVAL'!Q79</f>
        <v>0</v>
      </c>
      <c r="D85"/>
      <c r="E85"/>
      <c r="F85"/>
    </row>
    <row r="86" spans="2:6" ht="15">
      <c r="B86" s="30" t="str">
        <f>INFO_DO_TR!A80</f>
        <v>Porta instrumental cirúrgico (envelope de bisturi)</v>
      </c>
      <c r="C86" s="199">
        <f>'06_ENXOVAL'!K80+'06_ENXOVAL'!Q80</f>
        <v>0</v>
      </c>
      <c r="D86"/>
      <c r="E86"/>
      <c r="F86"/>
    </row>
    <row r="87" spans="2:6" ht="15">
      <c r="B87" s="30" t="str">
        <f>INFO_DO_TR!A81</f>
        <v>Item 60</v>
      </c>
      <c r="C87" s="199">
        <f>'06_ENXOVAL'!K81+'06_ENXOVAL'!Q81</f>
        <v>0</v>
      </c>
      <c r="D87"/>
      <c r="E87"/>
      <c r="F87"/>
    </row>
    <row r="88" spans="2:6" ht="15">
      <c r="B88" s="30" t="str">
        <f>INFO_DO_TR!A82</f>
        <v>Item 61</v>
      </c>
      <c r="C88" s="199">
        <f>'06_ENXOVAL'!K82+'06_ENXOVAL'!Q82</f>
        <v>0</v>
      </c>
      <c r="D88"/>
      <c r="E88"/>
      <c r="F88"/>
    </row>
    <row r="89" spans="2:6" ht="15">
      <c r="B89" s="30" t="str">
        <f>INFO_DO_TR!A83</f>
        <v>Item 62</v>
      </c>
      <c r="C89" s="199">
        <f>'06_ENXOVAL'!K83+'06_ENXOVAL'!Q83</f>
        <v>0</v>
      </c>
      <c r="D89"/>
      <c r="E89"/>
      <c r="F89"/>
    </row>
    <row r="90" spans="2:6" ht="15">
      <c r="B90" s="30" t="str">
        <f>INFO_DO_TR!A84</f>
        <v>Item 63</v>
      </c>
      <c r="C90" s="199">
        <f>'06_ENXOVAL'!K84+'06_ENXOVAL'!Q84</f>
        <v>0</v>
      </c>
      <c r="D90"/>
      <c r="E90"/>
      <c r="F90"/>
    </row>
    <row r="91" spans="2:6" ht="15">
      <c r="B91" s="30" t="str">
        <f>INFO_DO_TR!A85</f>
        <v>Item 64</v>
      </c>
      <c r="C91" s="199">
        <f>'06_ENXOVAL'!K85+'06_ENXOVAL'!Q85</f>
        <v>0</v>
      </c>
      <c r="D91"/>
      <c r="E91"/>
      <c r="F91"/>
    </row>
    <row r="92" spans="2:6" ht="15">
      <c r="B92" s="30" t="str">
        <f>INFO_DO_TR!A86</f>
        <v>Item 65</v>
      </c>
      <c r="C92" s="199">
        <f>'06_ENXOVAL'!K86+'06_ENXOVAL'!Q86</f>
        <v>0</v>
      </c>
      <c r="D92"/>
      <c r="E92"/>
      <c r="F92"/>
    </row>
    <row r="93" spans="2:6" ht="15">
      <c r="B93" s="30" t="str">
        <f>INFO_DO_TR!A87</f>
        <v>Item 66</v>
      </c>
      <c r="C93" s="199">
        <f>'06_ENXOVAL'!K87+'06_ENXOVAL'!Q87</f>
        <v>0</v>
      </c>
      <c r="D93"/>
      <c r="E93"/>
      <c r="F93"/>
    </row>
    <row r="94" spans="2:6" ht="15">
      <c r="B94" s="30" t="str">
        <f>INFO_DO_TR!A88</f>
        <v>Item 67</v>
      </c>
      <c r="C94" s="199">
        <f>'06_ENXOVAL'!K88+'06_ENXOVAL'!Q88</f>
        <v>0</v>
      </c>
      <c r="D94"/>
      <c r="E94"/>
      <c r="F94"/>
    </row>
    <row r="95" spans="2:6" ht="15">
      <c r="B95" s="30" t="str">
        <f>INFO_DO_TR!A89</f>
        <v>Item 68</v>
      </c>
      <c r="C95" s="199">
        <f>'06_ENXOVAL'!K89+'06_ENXOVAL'!Q89</f>
        <v>0</v>
      </c>
      <c r="D95"/>
      <c r="E95"/>
      <c r="F95"/>
    </row>
    <row r="96" spans="2:6" ht="15">
      <c r="B96" s="30" t="str">
        <f>INFO_DO_TR!A90</f>
        <v>Item 69</v>
      </c>
      <c r="C96" s="199">
        <f>'06_ENXOVAL'!K90+'06_ENXOVAL'!Q90</f>
        <v>0</v>
      </c>
      <c r="D96"/>
      <c r="E96"/>
      <c r="F96"/>
    </row>
    <row r="97" spans="2:6" ht="15">
      <c r="B97" s="30" t="str">
        <f>INFO_DO_TR!A91</f>
        <v>Item 70</v>
      </c>
      <c r="C97" s="199">
        <f>'06_ENXOVAL'!K91+'06_ENXOVAL'!Q91</f>
        <v>0</v>
      </c>
      <c r="D97"/>
      <c r="E97"/>
      <c r="F97"/>
    </row>
    <row r="98" spans="2:6" ht="15">
      <c r="B98" s="30" t="str">
        <f>INFO_DO_TR!A92</f>
        <v>Item 71</v>
      </c>
      <c r="C98" s="199">
        <f>'06_ENXOVAL'!K92+'06_ENXOVAL'!Q92</f>
        <v>0</v>
      </c>
      <c r="D98"/>
      <c r="E98"/>
      <c r="F98"/>
    </row>
    <row r="99" spans="2:6" ht="15">
      <c r="B99" s="30" t="str">
        <f>INFO_DO_TR!A93</f>
        <v>Item 72</v>
      </c>
      <c r="C99" s="199">
        <f>'06_ENXOVAL'!K93+'06_ENXOVAL'!Q93</f>
        <v>0</v>
      </c>
      <c r="D99"/>
      <c r="E99"/>
      <c r="F99"/>
    </row>
    <row r="100" spans="2:6" ht="15">
      <c r="B100" s="30" t="str">
        <f>INFO_DO_TR!A94</f>
        <v>Item 73</v>
      </c>
      <c r="C100" s="199">
        <f>'06_ENXOVAL'!K94+'06_ENXOVAL'!Q94</f>
        <v>0</v>
      </c>
      <c r="D100"/>
      <c r="E100"/>
      <c r="F100"/>
    </row>
    <row r="101" spans="2:6" ht="15">
      <c r="B101" s="30" t="str">
        <f>INFO_DO_TR!A95</f>
        <v>Item 74</v>
      </c>
      <c r="C101" s="199">
        <f>'06_ENXOVAL'!K95+'06_ENXOVAL'!Q95</f>
        <v>0</v>
      </c>
      <c r="D101"/>
      <c r="E101"/>
      <c r="F101"/>
    </row>
    <row r="102" spans="2:6" ht="15">
      <c r="B102" s="30" t="str">
        <f>INFO_DO_TR!A96</f>
        <v>Item 75</v>
      </c>
      <c r="C102" s="199">
        <f>'06_ENXOVAL'!K96+'06_ENXOVAL'!Q96</f>
        <v>0</v>
      </c>
      <c r="D102"/>
      <c r="E102"/>
      <c r="F102"/>
    </row>
    <row r="103" spans="2:6" ht="15">
      <c r="B103" s="30" t="str">
        <f>INFO_DO_TR!A97</f>
        <v>Item 76</v>
      </c>
      <c r="C103" s="199">
        <f>'06_ENXOVAL'!K97+'06_ENXOVAL'!Q97</f>
        <v>0</v>
      </c>
      <c r="D103"/>
      <c r="E103"/>
      <c r="F103"/>
    </row>
    <row r="104" spans="2:6" ht="15">
      <c r="B104" s="30" t="str">
        <f>INFO_DO_TR!A98</f>
        <v>Item 77</v>
      </c>
      <c r="C104" s="199">
        <f>'06_ENXOVAL'!K98+'06_ENXOVAL'!Q98</f>
        <v>0</v>
      </c>
      <c r="D104"/>
      <c r="E104"/>
      <c r="F104"/>
    </row>
    <row r="105" spans="2:6" ht="15">
      <c r="B105" s="30" t="str">
        <f>INFO_DO_TR!A99</f>
        <v>Item 78</v>
      </c>
      <c r="C105" s="199">
        <f>'06_ENXOVAL'!K99+'06_ENXOVAL'!Q99</f>
        <v>0</v>
      </c>
      <c r="D105"/>
      <c r="E105"/>
      <c r="F105"/>
    </row>
    <row r="106" spans="2:6" ht="15">
      <c r="B106" s="30" t="str">
        <f>INFO_DO_TR!A100</f>
        <v>Item 79</v>
      </c>
      <c r="C106" s="199">
        <f>'06_ENXOVAL'!K100+'06_ENXOVAL'!Q100</f>
        <v>0</v>
      </c>
      <c r="D106"/>
      <c r="E106"/>
      <c r="F106"/>
    </row>
  </sheetData>
  <sheetProtection algorithmName="SHA-512" hashValue="Sin0FQ1KS0dDBEwOfRd0H/ibTDJeYusWGiN7b0/o+qwTig3NIgkX8AA4LTRBNLDf6DCLC0QODopZKdX2JlnFJg==" saltValue="JoU50kPZf12tXFAWy03VHg==" spinCount="100000" sheet="1" objects="1" scenarios="1" selectLockedCells="1"/>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2">
    <tabColor theme="4" tint="-0.249977111117893"/>
  </sheetPr>
  <dimension ref="B1:G27"/>
  <sheetViews>
    <sheetView showGridLines="0" workbookViewId="0">
      <selection activeCell="C26" sqref="C26"/>
    </sheetView>
  </sheetViews>
  <sheetFormatPr defaultRowHeight="15"/>
  <cols>
    <col min="1" max="1" width="4.28515625" customWidth="1"/>
    <col min="2" max="2" width="58" customWidth="1"/>
    <col min="3" max="3" width="46.85546875" customWidth="1"/>
  </cols>
  <sheetData>
    <row r="1" spans="2:7" ht="45" customHeight="1"/>
    <row r="3" spans="2:7">
      <c r="B3" s="12" t="s">
        <v>319</v>
      </c>
      <c r="C3" s="13"/>
    </row>
    <row r="4" spans="2:7">
      <c r="B4" s="7" t="s">
        <v>201</v>
      </c>
      <c r="C4" s="284"/>
    </row>
    <row r="5" spans="2:7">
      <c r="B5" s="7" t="s">
        <v>594</v>
      </c>
      <c r="C5" s="67">
        <v>155008</v>
      </c>
    </row>
    <row r="6" spans="2:7">
      <c r="B6" s="7" t="s">
        <v>552</v>
      </c>
      <c r="C6" s="66" t="s">
        <v>753</v>
      </c>
    </row>
    <row r="7" spans="2:7">
      <c r="B7" s="7" t="s">
        <v>553</v>
      </c>
      <c r="C7" s="67">
        <v>155008</v>
      </c>
    </row>
    <row r="8" spans="2:7" ht="60">
      <c r="B8" s="14" t="s">
        <v>554</v>
      </c>
      <c r="C8" s="324" t="s">
        <v>555</v>
      </c>
    </row>
    <row r="9" spans="2:7">
      <c r="B9" s="7" t="s">
        <v>212</v>
      </c>
      <c r="C9" s="68">
        <v>24</v>
      </c>
    </row>
    <row r="10" spans="2:7">
      <c r="B10" s="109" t="s">
        <v>570</v>
      </c>
      <c r="C10" s="168">
        <v>40000</v>
      </c>
    </row>
    <row r="12" spans="2:7">
      <c r="B12" s="12" t="s">
        <v>203</v>
      </c>
      <c r="C12" s="13"/>
    </row>
    <row r="13" spans="2:7">
      <c r="B13" s="14" t="s">
        <v>608</v>
      </c>
      <c r="C13" s="299"/>
    </row>
    <row r="14" spans="2:7">
      <c r="B14" s="14" t="s">
        <v>609</v>
      </c>
      <c r="C14" s="272"/>
    </row>
    <row r="15" spans="2:7">
      <c r="B15" s="14" t="s">
        <v>679</v>
      </c>
      <c r="C15" s="272"/>
      <c r="F15" s="101"/>
      <c r="G15" s="101"/>
    </row>
    <row r="16" spans="2:7">
      <c r="B16" s="14" t="s">
        <v>680</v>
      </c>
      <c r="C16" s="272"/>
      <c r="E16" s="101"/>
      <c r="F16" s="101"/>
      <c r="G16" s="101"/>
    </row>
    <row r="17" spans="2:3">
      <c r="B17" s="7" t="s">
        <v>204</v>
      </c>
      <c r="C17" s="69"/>
    </row>
    <row r="18" spans="2:3">
      <c r="B18" s="7" t="s">
        <v>205</v>
      </c>
      <c r="C18" s="70"/>
    </row>
    <row r="19" spans="2:3">
      <c r="B19" s="7" t="s">
        <v>610</v>
      </c>
      <c r="C19" s="70"/>
    </row>
    <row r="22" spans="2:3">
      <c r="B22" s="12" t="s">
        <v>206</v>
      </c>
      <c r="C22" s="13"/>
    </row>
    <row r="23" spans="2:3">
      <c r="B23" s="14" t="s">
        <v>207</v>
      </c>
      <c r="C23" s="69" t="s">
        <v>106</v>
      </c>
    </row>
    <row r="24" spans="2:3">
      <c r="B24" s="14" t="s">
        <v>208</v>
      </c>
      <c r="C24" s="69" t="s">
        <v>106</v>
      </c>
    </row>
    <row r="25" spans="2:3">
      <c r="B25" s="14" t="s">
        <v>211</v>
      </c>
      <c r="C25" s="69" t="s">
        <v>551</v>
      </c>
    </row>
    <row r="26" spans="2:3" ht="36.75" customHeight="1">
      <c r="B26" s="8" t="s">
        <v>209</v>
      </c>
      <c r="C26" s="69" t="s">
        <v>106</v>
      </c>
    </row>
    <row r="27" spans="2:3" ht="30">
      <c r="B27" s="8" t="s">
        <v>210</v>
      </c>
      <c r="C27" s="69" t="s">
        <v>106</v>
      </c>
    </row>
  </sheetData>
  <sheetProtection algorithmName="SHA-512" hashValue="cze75UlpgeGMfMaIOD5ujmAZEGZUX9pS6OSm9B7vaORzHElZ9FfusBY6BxSihroDKPfIN0PrdvFVw/fMoz5odg==" saltValue="tY1Ow6zF8k3JrfsrAlPZnA==" spinCount="100000" sheet="1" objects="1" scenarios="1" selectLockedCells="1"/>
  <dataValidations count="3">
    <dataValidation type="list" allowBlank="1" showInputMessage="1" showErrorMessage="1" sqref="C23:C24 C26:C27" xr:uid="{00000000-0002-0000-0700-000000000000}">
      <formula1>"Sim,Não"</formula1>
    </dataValidation>
    <dataValidation type="list" allowBlank="1" showInputMessage="1" showErrorMessage="1" sqref="C25" xr:uid="{00000000-0002-0000-0700-000001000000}">
      <formula1>"Lucro Real, Lucro Presumido, Simples Nacional"</formula1>
    </dataValidation>
    <dataValidation type="list" allowBlank="1" showInputMessage="1" showErrorMessage="1" sqref="C8" xr:uid="{00000000-0002-0000-0700-000002000000}">
      <formula1>$E$7:$E$8</formula1>
    </dataValidation>
  </dataValidation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5">
    <tabColor theme="4" tint="-0.249977111117893"/>
  </sheetPr>
  <dimension ref="A1:L83"/>
  <sheetViews>
    <sheetView showGridLines="0" zoomScaleNormal="100" workbookViewId="0">
      <selection activeCell="B51" sqref="B51"/>
    </sheetView>
  </sheetViews>
  <sheetFormatPr defaultColWidth="9.140625" defaultRowHeight="15"/>
  <cols>
    <col min="1" max="1" width="45.85546875" customWidth="1"/>
    <col min="2" max="2" width="14.5703125" customWidth="1"/>
    <col min="3" max="3" width="40.85546875" customWidth="1"/>
    <col min="4" max="4" width="22.140625" customWidth="1"/>
    <col min="5" max="5" width="14.5703125" customWidth="1"/>
    <col min="6" max="6" width="19" customWidth="1"/>
    <col min="7" max="7" width="22.140625" customWidth="1"/>
    <col min="8" max="8" width="14.5703125" customWidth="1"/>
    <col min="9" max="9" width="19" customWidth="1"/>
    <col min="10" max="10" width="22.140625" customWidth="1"/>
    <col min="12" max="12" width="12.140625" bestFit="1" customWidth="1"/>
  </cols>
  <sheetData>
    <row r="1" spans="1:10" ht="45.75" customHeight="1"/>
    <row r="2" spans="1:10">
      <c r="A2" s="316" t="str">
        <f>DADOS_GERAIS!B4</f>
        <v>Número do edital</v>
      </c>
      <c r="B2" s="216"/>
      <c r="C2" s="319" t="str">
        <f>IF(DADOS_GERAIS!$C$4="","",DADOS_GERAIS!$C$4)</f>
        <v/>
      </c>
    </row>
    <row r="3" spans="1:10">
      <c r="A3" s="316" t="str">
        <f>DADOS_GERAIS!B5</f>
        <v>UASG do Hospital que está Licitando</v>
      </c>
      <c r="B3" s="216"/>
      <c r="C3" s="319">
        <f>IF(DADOS_GERAIS!$C$5="","",DADOS_GERAIS!$C$5)</f>
        <v>155008</v>
      </c>
    </row>
    <row r="4" spans="1:10">
      <c r="A4" s="316" t="str">
        <f>DADOS_GERAIS!B6</f>
        <v>Hospital a que refere a prestação dos serviços</v>
      </c>
      <c r="B4" s="216"/>
      <c r="C4" s="319" t="str">
        <f>IF(DADOS_GERAIS!$C$6="","",DADOS_GERAIS!$C$6)</f>
        <v>HU-UFPI</v>
      </c>
    </row>
    <row r="5" spans="1:10">
      <c r="A5" s="316" t="str">
        <f>DADOS_GERAIS!B7</f>
        <v>UASG do Hospital a que refere a prestação dos serviços</v>
      </c>
      <c r="B5" s="216"/>
      <c r="C5" s="319">
        <f>IF(DADOS_GERAIS!$C$7="","",DADOS_GERAIS!$C$7)</f>
        <v>155008</v>
      </c>
    </row>
    <row r="6" spans="1:10" ht="75">
      <c r="A6" s="318" t="str">
        <f>DADOS_GERAIS!B8</f>
        <v>Modelo de prestação do serviço</v>
      </c>
      <c r="B6" s="217"/>
      <c r="C6" s="319" t="str">
        <f>IF(DADOS_GERAIS!$C$8="","",DADOS_GERAIS!$C$8)</f>
        <v>Processamento de roupas nas dependências da CONTRATADA, a locação de enxoval na modalidade “pool” e a gestão de enxoval hospitalar nas dependências do CONTRATANTE</v>
      </c>
    </row>
    <row r="7" spans="1:10">
      <c r="A7" s="316" t="str">
        <f>DADOS_GERAIS!B13</f>
        <v>Razão Social do líder do consórcio</v>
      </c>
      <c r="B7" s="216"/>
      <c r="C7" s="319" t="str">
        <f>IF(DADOS_GERAIS!$C$13="","",DADOS_GERAIS!$C$13)</f>
        <v/>
      </c>
    </row>
    <row r="8" spans="1:10">
      <c r="A8" s="316" t="str">
        <f>DADOS_GERAIS!B14</f>
        <v>CNPJ do líder do consórcio</v>
      </c>
      <c r="B8" s="216"/>
      <c r="C8" s="319" t="str">
        <f>IF(DADOS_GERAIS!$C$14="","",DADOS_GERAIS!$C$14)</f>
        <v/>
      </c>
    </row>
    <row r="9" spans="1:10">
      <c r="A9" s="318" t="str">
        <f>DADOS_GERAIS!B9</f>
        <v>Prazo do contrato (meses)</v>
      </c>
      <c r="B9" s="217"/>
      <c r="C9" s="311">
        <f>IF(DADOS_GERAIS!$C$9="","",DADOS_GERAIS!$C$9)</f>
        <v>24</v>
      </c>
    </row>
    <row r="13" spans="1:10" ht="24" thickBot="1">
      <c r="A13" s="3" t="s">
        <v>61</v>
      </c>
      <c r="B13" s="3"/>
      <c r="C13" s="3"/>
      <c r="D13" s="3"/>
    </row>
    <row r="14" spans="1:10" ht="19.5" thickTop="1">
      <c r="B14" s="147" t="str">
        <f>MODELO_PROPOSTA!B17</f>
        <v>Processamento de roupa com locação de enxoval</v>
      </c>
      <c r="C14" s="148"/>
      <c r="D14" s="149"/>
      <c r="E14" s="147" t="str">
        <f>MODELO_PROPOSTA!B18</f>
        <v>Gestão de enxoval</v>
      </c>
      <c r="F14" s="148"/>
      <c r="G14" s="149"/>
      <c r="H14" s="147" t="s">
        <v>498</v>
      </c>
      <c r="I14" s="148"/>
      <c r="J14" s="149"/>
    </row>
    <row r="15" spans="1:10" ht="24" customHeight="1">
      <c r="B15" s="150"/>
      <c r="C15" s="9" t="s">
        <v>386</v>
      </c>
      <c r="D15" s="151" t="s">
        <v>372</v>
      </c>
      <c r="E15" s="150"/>
      <c r="F15" s="9" t="s">
        <v>386</v>
      </c>
      <c r="G15" s="151" t="s">
        <v>372</v>
      </c>
      <c r="H15" s="150"/>
      <c r="I15" s="9" t="s">
        <v>386</v>
      </c>
      <c r="J15" s="151" t="s">
        <v>372</v>
      </c>
    </row>
    <row r="16" spans="1:10" ht="29.25" customHeight="1">
      <c r="A16" s="11" t="s">
        <v>363</v>
      </c>
      <c r="B16" s="152"/>
      <c r="C16" s="371">
        <f ca="1">ROUND(C79,2)</f>
        <v>0</v>
      </c>
      <c r="D16" s="372">
        <f ca="1">ROUND(D79,2)</f>
        <v>0</v>
      </c>
      <c r="E16" s="150"/>
      <c r="F16" s="371">
        <f ca="1">ROUND(F79,2)</f>
        <v>0</v>
      </c>
      <c r="G16" s="372">
        <f ca="1">ROUND(G79,2)</f>
        <v>0</v>
      </c>
      <c r="H16" s="150"/>
      <c r="I16" s="371">
        <f ca="1">C16+F16</f>
        <v>0</v>
      </c>
      <c r="J16" s="372">
        <f ca="1">D16+G16</f>
        <v>0</v>
      </c>
    </row>
    <row r="17" spans="1:12" ht="15.75" customHeight="1">
      <c r="B17" s="150"/>
      <c r="D17" s="153"/>
      <c r="E17" s="150"/>
      <c r="G17" s="153"/>
      <c r="H17" s="150"/>
      <c r="J17" s="153"/>
    </row>
    <row r="18" spans="1:12" ht="23.25">
      <c r="A18" s="5" t="s">
        <v>62</v>
      </c>
      <c r="B18" s="154"/>
      <c r="C18" s="5"/>
      <c r="D18" s="155"/>
      <c r="E18" s="154"/>
      <c r="F18" s="5"/>
      <c r="G18" s="155"/>
      <c r="H18" s="154"/>
      <c r="I18" s="5"/>
      <c r="J18" s="155"/>
    </row>
    <row r="19" spans="1:12">
      <c r="B19" s="150"/>
      <c r="D19" s="153"/>
      <c r="E19" s="150"/>
      <c r="G19" s="153"/>
      <c r="H19" s="150"/>
      <c r="J19" s="153"/>
    </row>
    <row r="20" spans="1:12" ht="25.5">
      <c r="A20" s="21" t="s">
        <v>89</v>
      </c>
      <c r="B20" s="156" t="s">
        <v>47</v>
      </c>
      <c r="C20" s="9" t="s">
        <v>386</v>
      </c>
      <c r="D20" s="151" t="s">
        <v>372</v>
      </c>
      <c r="E20" s="156" t="s">
        <v>47</v>
      </c>
      <c r="F20" s="9" t="s">
        <v>386</v>
      </c>
      <c r="G20" s="151" t="s">
        <v>372</v>
      </c>
      <c r="H20" s="156" t="s">
        <v>47</v>
      </c>
      <c r="I20" s="9" t="s">
        <v>386</v>
      </c>
      <c r="J20" s="151" t="s">
        <v>372</v>
      </c>
    </row>
    <row r="21" spans="1:12">
      <c r="A21" s="20" t="s">
        <v>45</v>
      </c>
      <c r="B21" s="157">
        <f t="shared" ref="B21:B26" ca="1" si="0">IF($D$29=0,0,D21/SUM(D$21:D$26))</f>
        <v>0</v>
      </c>
      <c r="C21" s="52">
        <v>0</v>
      </c>
      <c r="D21" s="158">
        <v>0</v>
      </c>
      <c r="E21" s="157">
        <f ca="1">IF($G$29=0,0,G21/SUM(G$21:G$26))</f>
        <v>0</v>
      </c>
      <c r="F21" s="126">
        <f ca="1">'02_PESSOAL'!$B$14</f>
        <v>0</v>
      </c>
      <c r="G21" s="166">
        <f ca="1">'02_PESSOAL'!$C$14</f>
        <v>0</v>
      </c>
      <c r="H21" s="157">
        <f t="shared" ref="H21:H26" ca="1" si="1">IF($D$29=0,0,J21/SUM(J$21:J$26))</f>
        <v>0</v>
      </c>
      <c r="I21" s="52">
        <f t="shared" ref="I21:J26" ca="1" si="2">C21+F21</f>
        <v>0</v>
      </c>
      <c r="J21" s="158">
        <f t="shared" ca="1" si="2"/>
        <v>0</v>
      </c>
      <c r="L21" s="270"/>
    </row>
    <row r="22" spans="1:12">
      <c r="A22" s="20" t="s">
        <v>52</v>
      </c>
      <c r="B22" s="157">
        <f t="shared" ca="1" si="0"/>
        <v>0</v>
      </c>
      <c r="C22" s="52">
        <v>0</v>
      </c>
      <c r="D22" s="158">
        <v>0</v>
      </c>
      <c r="E22" s="157">
        <f t="shared" ref="E22:E26" ca="1" si="3">IF($G$29=0,0,G22/SUM(G$21:G$26))</f>
        <v>0</v>
      </c>
      <c r="F22" s="126">
        <f ca="1">'03_UNIFORMES E EPI'!$C$14</f>
        <v>0</v>
      </c>
      <c r="G22" s="166">
        <f ca="1">'03_UNIFORMES E EPI'!$D$14</f>
        <v>0</v>
      </c>
      <c r="H22" s="157">
        <f t="shared" ca="1" si="1"/>
        <v>0</v>
      </c>
      <c r="I22" s="52">
        <f t="shared" ca="1" si="2"/>
        <v>0</v>
      </c>
      <c r="J22" s="158">
        <f t="shared" ca="1" si="2"/>
        <v>0</v>
      </c>
      <c r="L22" s="270"/>
    </row>
    <row r="23" spans="1:12">
      <c r="A23" s="20" t="s">
        <v>59</v>
      </c>
      <c r="B23" s="157">
        <f t="shared" ca="1" si="0"/>
        <v>0</v>
      </c>
      <c r="C23" s="52">
        <v>0</v>
      </c>
      <c r="D23" s="158">
        <v>0</v>
      </c>
      <c r="E23" s="157">
        <f t="shared" ca="1" si="3"/>
        <v>0</v>
      </c>
      <c r="F23" s="126">
        <f ca="1">'04_MATERIAL DE CONSUMO'!$C$14</f>
        <v>0</v>
      </c>
      <c r="G23" s="166">
        <f ca="1">'04_MATERIAL DE CONSUMO'!$D$14</f>
        <v>0</v>
      </c>
      <c r="H23" s="157">
        <f t="shared" ca="1" si="1"/>
        <v>0</v>
      </c>
      <c r="I23" s="52">
        <f t="shared" ca="1" si="2"/>
        <v>0</v>
      </c>
      <c r="J23" s="158">
        <f t="shared" ca="1" si="2"/>
        <v>0</v>
      </c>
      <c r="L23" s="270"/>
    </row>
    <row r="24" spans="1:12">
      <c r="A24" s="20" t="s">
        <v>218</v>
      </c>
      <c r="B24" s="157">
        <f t="shared" ca="1" si="0"/>
        <v>0</v>
      </c>
      <c r="C24" s="52">
        <v>0</v>
      </c>
      <c r="D24" s="158">
        <v>0</v>
      </c>
      <c r="E24" s="157">
        <f t="shared" ca="1" si="3"/>
        <v>0</v>
      </c>
      <c r="F24" s="126">
        <f ca="1">'05_EQUIPAMENTOS'!B14</f>
        <v>0</v>
      </c>
      <c r="G24" s="166">
        <f ca="1">'05_EQUIPAMENTOS'!C14</f>
        <v>0</v>
      </c>
      <c r="H24" s="157">
        <f t="shared" ca="1" si="1"/>
        <v>0</v>
      </c>
      <c r="I24" s="52">
        <f t="shared" ca="1" si="2"/>
        <v>0</v>
      </c>
      <c r="J24" s="158">
        <f t="shared" ca="1" si="2"/>
        <v>0</v>
      </c>
      <c r="L24" s="270"/>
    </row>
    <row r="25" spans="1:12">
      <c r="A25" s="20" t="s">
        <v>476</v>
      </c>
      <c r="B25" s="157">
        <f t="shared" ca="1" si="0"/>
        <v>0</v>
      </c>
      <c r="C25" s="52">
        <f>'06_ENXOVAL'!B14</f>
        <v>0</v>
      </c>
      <c r="D25" s="158">
        <f>'06_ENXOVAL'!C14</f>
        <v>0</v>
      </c>
      <c r="E25" s="157">
        <f t="shared" ca="1" si="3"/>
        <v>0</v>
      </c>
      <c r="F25" s="52">
        <f>'06_ENXOVAL'!B15</f>
        <v>0</v>
      </c>
      <c r="G25" s="158">
        <f>'06_ENXOVAL'!C15</f>
        <v>0</v>
      </c>
      <c r="H25" s="157">
        <f t="shared" ca="1" si="1"/>
        <v>0</v>
      </c>
      <c r="I25" s="52">
        <f t="shared" si="2"/>
        <v>0</v>
      </c>
      <c r="J25" s="158">
        <f t="shared" si="2"/>
        <v>0</v>
      </c>
      <c r="L25" s="270"/>
    </row>
    <row r="26" spans="1:12">
      <c r="A26" s="20" t="s">
        <v>200</v>
      </c>
      <c r="B26" s="157">
        <f t="shared" ca="1" si="0"/>
        <v>0</v>
      </c>
      <c r="C26" s="52">
        <f ca="1">'07_OUTROS_CUSTOS_E_DESP_DIRETAS'!B14</f>
        <v>0</v>
      </c>
      <c r="D26" s="158">
        <f ca="1">'07_OUTROS_CUSTOS_E_DESP_DIRETAS'!C14</f>
        <v>0</v>
      </c>
      <c r="E26" s="157">
        <f t="shared" ca="1" si="3"/>
        <v>0</v>
      </c>
      <c r="F26" s="52">
        <f ca="1">'07_OUTROS_CUSTOS_E_DESP_DIRETAS'!B15</f>
        <v>0</v>
      </c>
      <c r="G26" s="158">
        <f ca="1">'07_OUTROS_CUSTOS_E_DESP_DIRETAS'!C15</f>
        <v>0</v>
      </c>
      <c r="H26" s="157">
        <f t="shared" ca="1" si="1"/>
        <v>0</v>
      </c>
      <c r="I26" s="52">
        <f t="shared" ca="1" si="2"/>
        <v>0</v>
      </c>
      <c r="J26" s="158">
        <f t="shared" ca="1" si="2"/>
        <v>0</v>
      </c>
      <c r="L26" s="270"/>
    </row>
    <row r="27" spans="1:12">
      <c r="A27" s="20" t="s">
        <v>654</v>
      </c>
      <c r="B27" s="157"/>
      <c r="C27" s="258"/>
      <c r="D27" s="256">
        <f>C27*$C$9</f>
        <v>0</v>
      </c>
      <c r="E27" s="157"/>
      <c r="F27" s="258"/>
      <c r="G27" s="256">
        <f>F27*$C$9</f>
        <v>0</v>
      </c>
      <c r="H27" s="157"/>
      <c r="I27" s="257">
        <f>C27+F27</f>
        <v>0</v>
      </c>
      <c r="J27" s="256">
        <f>D27+G27</f>
        <v>0</v>
      </c>
      <c r="L27" s="270"/>
    </row>
    <row r="28" spans="1:12">
      <c r="B28" s="159"/>
      <c r="C28" s="10"/>
      <c r="D28" s="153"/>
      <c r="E28" s="167"/>
      <c r="F28" s="10"/>
      <c r="G28" s="153"/>
      <c r="H28" s="159"/>
      <c r="I28" s="10"/>
      <c r="J28" s="153"/>
    </row>
    <row r="29" spans="1:12">
      <c r="A29" s="27" t="s">
        <v>60</v>
      </c>
      <c r="B29" s="160">
        <f ca="1">SUM(B21:B26)</f>
        <v>0</v>
      </c>
      <c r="C29" s="53">
        <f ca="1">IF(C27&gt;0,SUM(C21:C26)-C27,SUM(C21:C27))</f>
        <v>0</v>
      </c>
      <c r="D29" s="53">
        <f ca="1">IF(D27&gt;0,SUM(D21:D26)-D27,SUM(D21:D27))</f>
        <v>0</v>
      </c>
      <c r="E29" s="160">
        <f ca="1">SUM(E21:E26)</f>
        <v>0</v>
      </c>
      <c r="F29" s="53">
        <f ca="1">IF(F27&gt;0,SUM(F21:F26)-F27,SUM(F21:F27))</f>
        <v>0</v>
      </c>
      <c r="G29" s="53">
        <f ca="1">IF(G27&gt;0,SUM(G21:G26)-G27,SUM(G21:G27))</f>
        <v>0</v>
      </c>
      <c r="H29" s="160">
        <f ca="1">SUM(H21:H26)</f>
        <v>0</v>
      </c>
      <c r="I29" s="53">
        <f ca="1">C29+F29</f>
        <v>0</v>
      </c>
      <c r="J29" s="161">
        <f ca="1">D29+G29</f>
        <v>0</v>
      </c>
      <c r="L29" s="271"/>
    </row>
    <row r="30" spans="1:12">
      <c r="B30" s="150"/>
      <c r="C30" s="115"/>
      <c r="D30" s="153"/>
      <c r="E30" s="150"/>
      <c r="G30" s="153"/>
      <c r="H30" s="150"/>
      <c r="J30" s="153"/>
    </row>
    <row r="31" spans="1:12" ht="23.25">
      <c r="A31" s="5" t="s">
        <v>405</v>
      </c>
      <c r="B31" s="154"/>
      <c r="C31" s="5"/>
      <c r="D31" s="155"/>
      <c r="E31" s="154"/>
      <c r="F31" s="5"/>
      <c r="G31" s="155"/>
      <c r="H31" s="154"/>
      <c r="I31" s="5"/>
      <c r="J31" s="155"/>
    </row>
    <row r="32" spans="1:12">
      <c r="B32" s="150"/>
      <c r="D32" s="153"/>
      <c r="E32" s="150"/>
      <c r="G32" s="153"/>
      <c r="H32" s="150"/>
      <c r="J32" s="153"/>
    </row>
    <row r="33" spans="1:10" ht="25.5">
      <c r="A33" s="21" t="s">
        <v>89</v>
      </c>
      <c r="B33" s="156" t="s">
        <v>71</v>
      </c>
      <c r="C33" s="9" t="s">
        <v>386</v>
      </c>
      <c r="D33" s="151" t="s">
        <v>372</v>
      </c>
      <c r="E33" s="156" t="s">
        <v>71</v>
      </c>
      <c r="F33" s="9" t="s">
        <v>386</v>
      </c>
      <c r="G33" s="151" t="s">
        <v>372</v>
      </c>
      <c r="H33" s="150"/>
      <c r="I33" s="9" t="s">
        <v>386</v>
      </c>
      <c r="J33" s="151" t="s">
        <v>372</v>
      </c>
    </row>
    <row r="34" spans="1:10">
      <c r="A34" s="20" t="s">
        <v>64</v>
      </c>
      <c r="B34" s="162"/>
      <c r="C34" s="52">
        <f ca="1">B34*$C$29</f>
        <v>0</v>
      </c>
      <c r="D34" s="158">
        <f ca="1">B34*$D$29</f>
        <v>0</v>
      </c>
      <c r="E34" s="162"/>
      <c r="F34" s="52">
        <f ca="1">E34*$F$29</f>
        <v>0</v>
      </c>
      <c r="G34" s="158">
        <f ca="1">E34*$G$29</f>
        <v>0</v>
      </c>
      <c r="H34" s="150"/>
      <c r="I34" s="52">
        <f t="shared" ref="I34:J37" ca="1" si="4">C34+F34</f>
        <v>0</v>
      </c>
      <c r="J34" s="158">
        <f t="shared" ca="1" si="4"/>
        <v>0</v>
      </c>
    </row>
    <row r="35" spans="1:10">
      <c r="A35" s="20" t="s">
        <v>65</v>
      </c>
      <c r="B35" s="162"/>
      <c r="C35" s="52">
        <f ca="1">B35*$C$29</f>
        <v>0</v>
      </c>
      <c r="D35" s="158">
        <f ca="1">B35*$D$29</f>
        <v>0</v>
      </c>
      <c r="E35" s="162"/>
      <c r="F35" s="52">
        <f ca="1">E35*$F$29</f>
        <v>0</v>
      </c>
      <c r="G35" s="158">
        <f ca="1">E35*$G$29</f>
        <v>0</v>
      </c>
      <c r="H35" s="150"/>
      <c r="I35" s="52">
        <f t="shared" ca="1" si="4"/>
        <v>0</v>
      </c>
      <c r="J35" s="158">
        <f t="shared" ca="1" si="4"/>
        <v>0</v>
      </c>
    </row>
    <row r="36" spans="1:10">
      <c r="A36" s="20" t="s">
        <v>66</v>
      </c>
      <c r="B36" s="162"/>
      <c r="C36" s="52">
        <f ca="1">B36*$C$29</f>
        <v>0</v>
      </c>
      <c r="D36" s="158">
        <f ca="1">B36*$D$29</f>
        <v>0</v>
      </c>
      <c r="E36" s="162"/>
      <c r="F36" s="52">
        <f ca="1">E36*$F$29</f>
        <v>0</v>
      </c>
      <c r="G36" s="158">
        <f ca="1">E36*$G$29</f>
        <v>0</v>
      </c>
      <c r="H36" s="150"/>
      <c r="I36" s="52">
        <f t="shared" ca="1" si="4"/>
        <v>0</v>
      </c>
      <c r="J36" s="158">
        <f t="shared" ca="1" si="4"/>
        <v>0</v>
      </c>
    </row>
    <row r="37" spans="1:10">
      <c r="A37" s="20" t="s">
        <v>67</v>
      </c>
      <c r="B37" s="162"/>
      <c r="C37" s="52">
        <f ca="1">B37*$C$29</f>
        <v>0</v>
      </c>
      <c r="D37" s="158">
        <f ca="1">B37*$D$29</f>
        <v>0</v>
      </c>
      <c r="E37" s="162"/>
      <c r="F37" s="52">
        <f ca="1">E37*$F$29</f>
        <v>0</v>
      </c>
      <c r="G37" s="158">
        <f ca="1">E37*$G$29</f>
        <v>0</v>
      </c>
      <c r="H37" s="150"/>
      <c r="I37" s="52">
        <f t="shared" ca="1" si="4"/>
        <v>0</v>
      </c>
      <c r="J37" s="158">
        <f t="shared" ca="1" si="4"/>
        <v>0</v>
      </c>
    </row>
    <row r="38" spans="1:10">
      <c r="B38" s="150"/>
      <c r="D38" s="153"/>
      <c r="E38" s="150"/>
      <c r="G38" s="153"/>
      <c r="H38" s="150"/>
      <c r="J38" s="153"/>
    </row>
    <row r="39" spans="1:10" ht="23.25">
      <c r="A39" s="5" t="s">
        <v>73</v>
      </c>
      <c r="B39" s="154"/>
      <c r="C39" s="5"/>
      <c r="D39" s="155"/>
      <c r="E39" s="154"/>
      <c r="F39" s="5"/>
      <c r="G39" s="155"/>
      <c r="H39" s="154"/>
      <c r="I39" s="5"/>
      <c r="J39" s="155"/>
    </row>
    <row r="40" spans="1:10">
      <c r="B40" s="150"/>
      <c r="D40" s="153"/>
      <c r="E40" s="150"/>
      <c r="G40" s="153"/>
      <c r="H40" s="150"/>
      <c r="J40" s="153"/>
    </row>
    <row r="41" spans="1:10">
      <c r="A41" s="20" t="s">
        <v>73</v>
      </c>
      <c r="B41" s="162"/>
      <c r="C41" s="52">
        <f ca="1">(C29+C34+C35+C36+C37)*$B$41</f>
        <v>0</v>
      </c>
      <c r="D41" s="158">
        <f ca="1">(D29+D34+D35+D36+D37)*$B$41</f>
        <v>0</v>
      </c>
      <c r="E41" s="162"/>
      <c r="F41" s="52">
        <f ca="1">(F29+F34+F35+F36+F37)*E41</f>
        <v>0</v>
      </c>
      <c r="G41" s="158">
        <f ca="1">(G29+G34+G35+G36+G37)*E41</f>
        <v>0</v>
      </c>
      <c r="H41" s="150"/>
      <c r="I41" s="52">
        <f ca="1">C41+F41</f>
        <v>0</v>
      </c>
      <c r="J41" s="158">
        <f ca="1">D41+G41</f>
        <v>0</v>
      </c>
    </row>
    <row r="42" spans="1:10">
      <c r="B42" s="150"/>
      <c r="D42" s="153"/>
      <c r="E42" s="150"/>
      <c r="G42" s="153"/>
      <c r="H42" s="150"/>
      <c r="J42" s="153"/>
    </row>
    <row r="43" spans="1:10" ht="23.25">
      <c r="A43" s="5" t="s">
        <v>404</v>
      </c>
      <c r="B43" s="154" t="s">
        <v>687</v>
      </c>
      <c r="C43" s="5"/>
      <c r="D43" s="155"/>
      <c r="E43" s="154" t="s">
        <v>688</v>
      </c>
      <c r="F43" s="5"/>
      <c r="G43" s="155"/>
      <c r="H43" s="154"/>
      <c r="I43" s="5"/>
      <c r="J43" s="155"/>
    </row>
    <row r="44" spans="1:10">
      <c r="B44" s="150"/>
      <c r="D44" s="153"/>
      <c r="E44" s="150"/>
      <c r="G44" s="153"/>
      <c r="H44" s="150"/>
      <c r="J44" s="153"/>
    </row>
    <row r="45" spans="1:10" s="15" customFormat="1">
      <c r="A45" s="145" t="s">
        <v>68</v>
      </c>
      <c r="B45" s="163"/>
      <c r="C45" s="395">
        <f ca="1">(1/(1-SUM($B$45:$B$47))-1)*(($C$21+$C$22+$C$23+$C$24+$C$26+$C$27)+SUM($C$34:$C$41))</f>
        <v>0</v>
      </c>
      <c r="D45" s="398">
        <f ca="1">(1/(1-SUM($B$45:$B$47))-1)*(($D$21+$D$22+$D$23+$D$24+$D$26+$D$27)+SUM($D$34:$D$41))</f>
        <v>0</v>
      </c>
      <c r="E45" s="163"/>
      <c r="F45" s="395">
        <f ca="1">(1/(1-SUM($E$45:$E$47))-1)*SUM($F$29,$F$34:$F$41)</f>
        <v>0</v>
      </c>
      <c r="G45" s="398">
        <f ca="1">(1/(1-SUM($E$45:$E$47))-1)*SUM($G$29,$G$34:$G$41)</f>
        <v>0</v>
      </c>
      <c r="H45" s="150"/>
      <c r="I45" s="395">
        <f ca="1">C45+F45</f>
        <v>0</v>
      </c>
      <c r="J45" s="398">
        <f ca="1">D45+G45</f>
        <v>0</v>
      </c>
    </row>
    <row r="46" spans="1:10" s="15" customFormat="1">
      <c r="A46" s="145" t="s">
        <v>69</v>
      </c>
      <c r="B46" s="163"/>
      <c r="C46" s="396"/>
      <c r="D46" s="399"/>
      <c r="E46" s="163"/>
      <c r="F46" s="396"/>
      <c r="G46" s="399"/>
      <c r="H46" s="150"/>
      <c r="I46" s="396"/>
      <c r="J46" s="399"/>
    </row>
    <row r="47" spans="1:10" s="15" customFormat="1">
      <c r="A47" s="145" t="s">
        <v>70</v>
      </c>
      <c r="B47" s="163"/>
      <c r="C47" s="397"/>
      <c r="D47" s="400"/>
      <c r="E47" s="163"/>
      <c r="F47" s="397"/>
      <c r="G47" s="400"/>
      <c r="H47" s="150"/>
      <c r="I47" s="397"/>
      <c r="J47" s="400"/>
    </row>
    <row r="48" spans="1:10">
      <c r="B48" s="159"/>
      <c r="C48" s="115"/>
      <c r="D48" s="153"/>
      <c r="E48" s="159"/>
      <c r="F48" s="115"/>
      <c r="G48" s="153"/>
      <c r="H48" s="150"/>
      <c r="I48" s="115"/>
      <c r="J48" s="153"/>
    </row>
    <row r="49" spans="1:10" ht="23.25">
      <c r="A49" s="5" t="s">
        <v>404</v>
      </c>
      <c r="B49" s="154" t="s">
        <v>497</v>
      </c>
      <c r="C49" s="5"/>
      <c r="D49" s="155"/>
      <c r="E49" s="159"/>
      <c r="F49" s="115"/>
      <c r="G49" s="153"/>
      <c r="H49" s="150"/>
      <c r="I49" s="115"/>
      <c r="J49" s="153"/>
    </row>
    <row r="50" spans="1:10">
      <c r="B50" s="159"/>
      <c r="C50" s="115"/>
      <c r="D50" s="153"/>
      <c r="E50" s="159"/>
      <c r="F50" s="115"/>
      <c r="G50" s="153"/>
      <c r="H50" s="150"/>
      <c r="I50" s="115"/>
      <c r="J50" s="153"/>
    </row>
    <row r="51" spans="1:10">
      <c r="A51" s="145" t="s">
        <v>68</v>
      </c>
      <c r="B51" s="163"/>
      <c r="C51" s="395">
        <f>(1/(1-SUM($B$51:$B$53))-1)*$C$25</f>
        <v>0</v>
      </c>
      <c r="D51" s="398">
        <f>(1/(1-SUM($B$51:$B$53))-1)*$D$25</f>
        <v>0</v>
      </c>
      <c r="E51" s="159"/>
      <c r="F51" s="115"/>
      <c r="G51" s="153"/>
      <c r="H51" s="150"/>
      <c r="I51" s="115"/>
      <c r="J51" s="153"/>
    </row>
    <row r="52" spans="1:10">
      <c r="A52" s="145" t="s">
        <v>69</v>
      </c>
      <c r="B52" s="163"/>
      <c r="C52" s="396"/>
      <c r="D52" s="399"/>
      <c r="E52" s="159"/>
      <c r="F52" s="115"/>
      <c r="G52" s="153"/>
      <c r="H52" s="150"/>
      <c r="I52" s="115"/>
      <c r="J52" s="153"/>
    </row>
    <row r="53" spans="1:10">
      <c r="A53" s="145" t="s">
        <v>70</v>
      </c>
      <c r="B53" s="163"/>
      <c r="C53" s="397"/>
      <c r="D53" s="400"/>
      <c r="E53" s="159"/>
      <c r="F53" s="115"/>
      <c r="G53" s="153"/>
      <c r="H53" s="150"/>
      <c r="I53" s="115"/>
      <c r="J53" s="153"/>
    </row>
    <row r="54" spans="1:10">
      <c r="B54" s="150"/>
      <c r="D54" s="153"/>
      <c r="E54" s="150"/>
      <c r="G54" s="153"/>
      <c r="H54" s="150"/>
      <c r="J54" s="153"/>
    </row>
    <row r="55" spans="1:10" ht="23.25">
      <c r="A55" s="5" t="s">
        <v>402</v>
      </c>
      <c r="B55" s="154" t="s">
        <v>687</v>
      </c>
      <c r="C55" s="5"/>
      <c r="D55" s="155"/>
      <c r="E55" s="154" t="s">
        <v>688</v>
      </c>
      <c r="F55" s="5"/>
      <c r="G55" s="155"/>
      <c r="H55" s="154"/>
      <c r="I55" s="5"/>
      <c r="J55" s="155"/>
    </row>
    <row r="56" spans="1:10" ht="15.75" customHeight="1">
      <c r="B56" s="150"/>
      <c r="D56" s="153"/>
      <c r="E56" s="150"/>
      <c r="G56" s="153"/>
      <c r="H56" s="150"/>
      <c r="J56" s="153"/>
    </row>
    <row r="57" spans="1:10" ht="15.75" customHeight="1">
      <c r="A57" s="20" t="s">
        <v>63</v>
      </c>
      <c r="B57" s="285">
        <f>SUM(B34:B37)</f>
        <v>0</v>
      </c>
      <c r="D57" s="164"/>
      <c r="E57" s="285">
        <f>SUM(E34:E37)</f>
        <v>0</v>
      </c>
      <c r="G57" s="153"/>
      <c r="H57" s="150"/>
      <c r="J57" s="164"/>
    </row>
    <row r="58" spans="1:10" ht="15.75" customHeight="1">
      <c r="A58" s="20" t="s">
        <v>73</v>
      </c>
      <c r="B58" s="285">
        <f>B41</f>
        <v>0</v>
      </c>
      <c r="D58" s="164"/>
      <c r="E58" s="285">
        <f>E41</f>
        <v>0</v>
      </c>
      <c r="G58" s="153"/>
      <c r="H58" s="150"/>
      <c r="J58" s="164"/>
    </row>
    <row r="59" spans="1:10" ht="15.75" customHeight="1">
      <c r="A59" s="20" t="s">
        <v>404</v>
      </c>
      <c r="B59" s="285">
        <f>SUM(B45:B47)</f>
        <v>0</v>
      </c>
      <c r="D59" s="164"/>
      <c r="E59" s="285">
        <f>SUM(E45:E47)</f>
        <v>0</v>
      </c>
      <c r="G59" s="153"/>
      <c r="H59" s="150"/>
      <c r="J59" s="164"/>
    </row>
    <row r="60" spans="1:10" ht="15.75" customHeight="1">
      <c r="A60" s="10"/>
      <c r="B60" s="159"/>
      <c r="D60" s="153"/>
      <c r="E60" s="150"/>
      <c r="G60" s="153"/>
      <c r="H60" s="159"/>
      <c r="J60" s="153"/>
    </row>
    <row r="61" spans="1:10">
      <c r="A61" s="27" t="s">
        <v>403</v>
      </c>
      <c r="B61" s="165">
        <f>(1+B57)*(1+B58)/(1-(B59))-1</f>
        <v>0</v>
      </c>
      <c r="C61" s="53">
        <f ca="1">$B$61*($C$21+$C$22+$C$23+$C$24+$C$26+$C$27)</f>
        <v>0</v>
      </c>
      <c r="D61" s="161">
        <f ca="1">$B$61*($D$21+$D$22+$D$23+$D$24+$D$26+$D$27)</f>
        <v>0</v>
      </c>
      <c r="E61" s="165">
        <f>(1+E57)*(1+E58)/(1-(E59))-1</f>
        <v>0</v>
      </c>
      <c r="F61" s="53">
        <f ca="1">$E$61*F29</f>
        <v>0</v>
      </c>
      <c r="G61" s="161">
        <f ca="1">$E$61*G29</f>
        <v>0</v>
      </c>
      <c r="H61" s="150"/>
      <c r="I61" s="53">
        <f ca="1">C61+F61</f>
        <v>0</v>
      </c>
      <c r="J61" s="161">
        <f ca="1">D61+G61</f>
        <v>0</v>
      </c>
    </row>
    <row r="62" spans="1:10">
      <c r="B62" s="150"/>
      <c r="D62" s="153"/>
      <c r="E62" s="150"/>
      <c r="G62" s="153"/>
      <c r="H62" s="150"/>
      <c r="J62" s="153"/>
    </row>
    <row r="63" spans="1:10" ht="23.25">
      <c r="A63" s="5" t="s">
        <v>402</v>
      </c>
      <c r="B63" s="154" t="s">
        <v>497</v>
      </c>
      <c r="C63" s="5"/>
      <c r="D63" s="155"/>
      <c r="E63" s="150"/>
      <c r="G63" s="153"/>
      <c r="H63" s="150"/>
      <c r="J63" s="153"/>
    </row>
    <row r="64" spans="1:10">
      <c r="B64" s="150"/>
      <c r="D64" s="153"/>
      <c r="E64" s="150"/>
      <c r="G64" s="153"/>
      <c r="H64" s="150"/>
      <c r="J64" s="153"/>
    </row>
    <row r="65" spans="1:10">
      <c r="A65" s="20" t="s">
        <v>63</v>
      </c>
      <c r="B65" s="285">
        <f>B57</f>
        <v>0</v>
      </c>
      <c r="D65" s="164"/>
      <c r="E65" s="150"/>
      <c r="G65" s="153"/>
      <c r="H65" s="150"/>
      <c r="J65" s="153"/>
    </row>
    <row r="66" spans="1:10">
      <c r="A66" s="20" t="s">
        <v>73</v>
      </c>
      <c r="B66" s="285">
        <f>B58</f>
        <v>0</v>
      </c>
      <c r="D66" s="164"/>
      <c r="E66" s="150"/>
      <c r="G66" s="153"/>
      <c r="H66" s="150"/>
      <c r="J66" s="153"/>
    </row>
    <row r="67" spans="1:10">
      <c r="A67" s="20" t="s">
        <v>404</v>
      </c>
      <c r="B67" s="285">
        <f>SUM(B51:B53)</f>
        <v>0</v>
      </c>
      <c r="D67" s="164"/>
      <c r="E67" s="150"/>
      <c r="G67" s="153"/>
      <c r="H67" s="150"/>
      <c r="J67" s="153"/>
    </row>
    <row r="68" spans="1:10">
      <c r="A68" s="10"/>
      <c r="B68" s="159"/>
      <c r="D68" s="153"/>
      <c r="E68" s="150"/>
      <c r="G68" s="153"/>
      <c r="H68" s="150"/>
      <c r="J68" s="153"/>
    </row>
    <row r="69" spans="1:10" ht="15" customHeight="1">
      <c r="A69" s="27" t="s">
        <v>403</v>
      </c>
      <c r="B69" s="165">
        <f>(1+B65)*(1+B66)/(1-(B67))-1</f>
        <v>0</v>
      </c>
      <c r="C69" s="53">
        <f>$B$69*C$25</f>
        <v>0</v>
      </c>
      <c r="D69" s="53">
        <f>$B$69*D$25</f>
        <v>0</v>
      </c>
      <c r="E69" s="154"/>
      <c r="F69" s="5"/>
      <c r="G69" s="155"/>
      <c r="H69" s="154"/>
      <c r="I69" s="5"/>
      <c r="J69" s="155"/>
    </row>
    <row r="70" spans="1:10" ht="15" customHeight="1">
      <c r="B70" s="150"/>
      <c r="D70" s="153"/>
      <c r="E70" s="150"/>
      <c r="G70" s="153"/>
      <c r="H70" s="154"/>
      <c r="I70" s="5"/>
      <c r="J70" s="155"/>
    </row>
    <row r="71" spans="1:10" ht="24" customHeight="1">
      <c r="A71" s="5" t="s">
        <v>72</v>
      </c>
      <c r="B71" s="154"/>
      <c r="C71" s="5"/>
      <c r="D71" s="155"/>
      <c r="E71" s="154"/>
      <c r="F71" s="5"/>
      <c r="G71" s="155"/>
      <c r="H71" s="154"/>
      <c r="I71" s="5"/>
      <c r="J71" s="155"/>
    </row>
    <row r="72" spans="1:10">
      <c r="B72" s="150"/>
      <c r="D72" s="153"/>
      <c r="E72" s="150"/>
      <c r="G72" s="153"/>
      <c r="H72" s="150"/>
      <c r="J72" s="153"/>
    </row>
    <row r="73" spans="1:10" ht="25.5">
      <c r="A73" s="21" t="s">
        <v>89</v>
      </c>
      <c r="B73" s="156" t="s">
        <v>74</v>
      </c>
      <c r="C73" s="9" t="s">
        <v>386</v>
      </c>
      <c r="D73" s="151" t="s">
        <v>372</v>
      </c>
      <c r="E73" s="156" t="s">
        <v>74</v>
      </c>
      <c r="F73" s="9" t="s">
        <v>386</v>
      </c>
      <c r="G73" s="151" t="s">
        <v>372</v>
      </c>
      <c r="H73" s="156" t="s">
        <v>74</v>
      </c>
      <c r="I73" s="9" t="s">
        <v>386</v>
      </c>
      <c r="J73" s="151" t="s">
        <v>372</v>
      </c>
    </row>
    <row r="74" spans="1:10">
      <c r="A74" s="20" t="s">
        <v>62</v>
      </c>
      <c r="B74" s="157">
        <f ca="1">IF($D$79=0,0,D74/$D$79)</f>
        <v>0</v>
      </c>
      <c r="C74" s="52">
        <f ca="1">C29</f>
        <v>0</v>
      </c>
      <c r="D74" s="158">
        <f ca="1">D29</f>
        <v>0</v>
      </c>
      <c r="E74" s="157">
        <f ca="1">IF($G$79=0,0,G74/$G$79)</f>
        <v>0</v>
      </c>
      <c r="F74" s="52">
        <f ca="1">F29</f>
        <v>0</v>
      </c>
      <c r="G74" s="158">
        <f ca="1">G29</f>
        <v>0</v>
      </c>
      <c r="H74" s="157">
        <f ca="1">IF($J$79=0,0,J74/$J$79)</f>
        <v>0</v>
      </c>
      <c r="I74" s="52">
        <f t="shared" ref="I74:J77" ca="1" si="5">C74+F74</f>
        <v>0</v>
      </c>
      <c r="J74" s="158">
        <f t="shared" ca="1" si="5"/>
        <v>0</v>
      </c>
    </row>
    <row r="75" spans="1:10">
      <c r="A75" s="20" t="s">
        <v>63</v>
      </c>
      <c r="B75" s="157">
        <f ca="1">IF($D$79=0,0,D75/$D$79)</f>
        <v>0</v>
      </c>
      <c r="C75" s="52">
        <f ca="1">SUM(C34:C37)</f>
        <v>0</v>
      </c>
      <c r="D75" s="158">
        <f ca="1">SUM(D34:D37)</f>
        <v>0</v>
      </c>
      <c r="E75" s="157">
        <f ca="1">IF($G$79=0,0,G75/$G$79)</f>
        <v>0</v>
      </c>
      <c r="F75" s="52">
        <f ca="1">SUM(F34:F37)</f>
        <v>0</v>
      </c>
      <c r="G75" s="158">
        <f ca="1">SUM(G34:G37)</f>
        <v>0</v>
      </c>
      <c r="H75" s="157">
        <f ca="1">IF($J$79=0,0,J75/$J$79)</f>
        <v>0</v>
      </c>
      <c r="I75" s="52">
        <f t="shared" ca="1" si="5"/>
        <v>0</v>
      </c>
      <c r="J75" s="158">
        <f t="shared" ca="1" si="5"/>
        <v>0</v>
      </c>
    </row>
    <row r="76" spans="1:10">
      <c r="A76" s="20" t="s">
        <v>73</v>
      </c>
      <c r="B76" s="157">
        <f ca="1">IF($D$79=0,0,D76/$D$79)</f>
        <v>0</v>
      </c>
      <c r="C76" s="52">
        <f ca="1">C41</f>
        <v>0</v>
      </c>
      <c r="D76" s="158">
        <f ca="1">D41</f>
        <v>0</v>
      </c>
      <c r="E76" s="157">
        <f ca="1">IF($G$79=0,0,G76/$G$79)</f>
        <v>0</v>
      </c>
      <c r="F76" s="52">
        <f ca="1">F41</f>
        <v>0</v>
      </c>
      <c r="G76" s="158">
        <f ca="1">G41</f>
        <v>0</v>
      </c>
      <c r="H76" s="157">
        <f ca="1">IF($J$79=0,0,J76/$J$79)</f>
        <v>0</v>
      </c>
      <c r="I76" s="52">
        <f t="shared" ca="1" si="5"/>
        <v>0</v>
      </c>
      <c r="J76" s="158">
        <f t="shared" ca="1" si="5"/>
        <v>0</v>
      </c>
    </row>
    <row r="77" spans="1:10">
      <c r="A77" s="20" t="s">
        <v>404</v>
      </c>
      <c r="B77" s="157">
        <f ca="1">IF($D$79=0,0,D77/$D$79)</f>
        <v>0</v>
      </c>
      <c r="C77" s="52">
        <f ca="1">C45+C51</f>
        <v>0</v>
      </c>
      <c r="D77" s="52">
        <f ca="1">D45+D51</f>
        <v>0</v>
      </c>
      <c r="E77" s="157">
        <f ca="1">IF($G$79=0,0,G77/$G$79)</f>
        <v>0</v>
      </c>
      <c r="F77" s="52">
        <f ca="1">F45</f>
        <v>0</v>
      </c>
      <c r="G77" s="158">
        <f ca="1">G45</f>
        <v>0</v>
      </c>
      <c r="H77" s="157">
        <f ca="1">IF($J$79=0,0,J77/$J$79)</f>
        <v>0</v>
      </c>
      <c r="I77" s="52">
        <f t="shared" ca="1" si="5"/>
        <v>0</v>
      </c>
      <c r="J77" s="158">
        <f t="shared" ca="1" si="5"/>
        <v>0</v>
      </c>
    </row>
    <row r="78" spans="1:10">
      <c r="B78" s="150"/>
      <c r="D78" s="153"/>
      <c r="E78" s="150"/>
      <c r="G78" s="153"/>
      <c r="H78" s="150"/>
      <c r="J78" s="153"/>
    </row>
    <row r="79" spans="1:10" ht="15.75" thickBot="1">
      <c r="A79" s="146" t="s">
        <v>75</v>
      </c>
      <c r="B79" s="296">
        <f t="shared" ref="B79:J79" ca="1" si="6">SUM(B74:B77)</f>
        <v>0</v>
      </c>
      <c r="C79" s="297">
        <f t="shared" ca="1" si="6"/>
        <v>0</v>
      </c>
      <c r="D79" s="297">
        <f t="shared" ca="1" si="6"/>
        <v>0</v>
      </c>
      <c r="E79" s="296">
        <f t="shared" ca="1" si="6"/>
        <v>0</v>
      </c>
      <c r="F79" s="297">
        <f ca="1">SUM(F74:F77)</f>
        <v>0</v>
      </c>
      <c r="G79" s="297">
        <f t="shared" ca="1" si="6"/>
        <v>0</v>
      </c>
      <c r="H79" s="296">
        <f t="shared" ca="1" si="6"/>
        <v>0</v>
      </c>
      <c r="I79" s="297">
        <f t="shared" ca="1" si="6"/>
        <v>0</v>
      </c>
      <c r="J79" s="298">
        <f t="shared" ca="1" si="6"/>
        <v>0</v>
      </c>
    </row>
    <row r="80" spans="1:10" ht="15.75" thickTop="1">
      <c r="B80" s="150"/>
      <c r="D80" s="153"/>
    </row>
    <row r="81" spans="1:7" ht="15.75" thickBot="1">
      <c r="A81" s="27" t="s">
        <v>497</v>
      </c>
      <c r="B81" s="346"/>
      <c r="C81" s="297">
        <f>C25</f>
        <v>0</v>
      </c>
      <c r="D81" s="297">
        <f>D25</f>
        <v>0</v>
      </c>
    </row>
    <row r="82" spans="1:7" ht="15.75" thickTop="1"/>
    <row r="83" spans="1:7">
      <c r="G83" s="10"/>
    </row>
  </sheetData>
  <sheetProtection algorithmName="SHA-512" hashValue="4yeltME4iyzF+QsEi/Jjd/w+ldYar7BadwPJcbL2Baa0CKYiEaPFC9WBGbrj6ZDmkRdzjCPjD0VrB5uV3btzSQ==" saltValue="KO5unjM1/rKJ59ks8vkagA==" spinCount="100000" sheet="1" objects="1" scenarios="1" selectLockedCells="1"/>
  <mergeCells count="8">
    <mergeCell ref="C51:C53"/>
    <mergeCell ref="D51:D53"/>
    <mergeCell ref="J45:J47"/>
    <mergeCell ref="C45:C47"/>
    <mergeCell ref="D45:D47"/>
    <mergeCell ref="F45:F47"/>
    <mergeCell ref="G45:G47"/>
    <mergeCell ref="I45:I47"/>
  </mergeCells>
  <conditionalFormatting sqref="C16:D16 F16:G16 I16:J16">
    <cfRule type="expression" dxfId="9" priority="46">
      <formula>$D$16&lt;&gt;TRUNC(ROUND($D$79,2),2)</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3">
    <tabColor theme="4" tint="-0.249977111117893"/>
  </sheetPr>
  <dimension ref="A1:J58"/>
  <sheetViews>
    <sheetView showGridLines="0" zoomScaleNormal="100" workbookViewId="0">
      <selection activeCell="H58" sqref="H58:I58"/>
    </sheetView>
  </sheetViews>
  <sheetFormatPr defaultColWidth="9.140625" defaultRowHeight="15"/>
  <cols>
    <col min="1" max="1" width="75.7109375" customWidth="1"/>
    <col min="2" max="2" width="40.28515625" customWidth="1"/>
    <col min="3" max="9" width="17.28515625" customWidth="1"/>
    <col min="10" max="10" width="14.140625" customWidth="1"/>
  </cols>
  <sheetData>
    <row r="1" spans="1:9" ht="45.75" customHeight="1"/>
    <row r="2" spans="1:9">
      <c r="A2" s="307" t="str">
        <f>DADOS_GERAIS!B4</f>
        <v>Número do edital</v>
      </c>
      <c r="B2" s="309" t="str">
        <f>IF(DADOS_GERAIS!$C$4="","",DADOS_GERAIS!$C$4)</f>
        <v/>
      </c>
    </row>
    <row r="3" spans="1:9">
      <c r="A3" s="307" t="str">
        <f>DADOS_GERAIS!B5</f>
        <v>UASG do Hospital que está Licitando</v>
      </c>
      <c r="B3" s="309">
        <f>IF(DADOS_GERAIS!$C$5="","",DADOS_GERAIS!$C$5)</f>
        <v>155008</v>
      </c>
    </row>
    <row r="4" spans="1:9">
      <c r="A4" s="307" t="str">
        <f>DADOS_GERAIS!B6</f>
        <v>Hospital a que refere a prestação dos serviços</v>
      </c>
      <c r="B4" s="309" t="str">
        <f>IF(DADOS_GERAIS!$C$6="","",DADOS_GERAIS!$C$6)</f>
        <v>HU-UFPI</v>
      </c>
    </row>
    <row r="5" spans="1:9">
      <c r="A5" s="307" t="str">
        <f>DADOS_GERAIS!B7</f>
        <v>UASG do Hospital a que refere a prestação dos serviços</v>
      </c>
      <c r="B5" s="309">
        <f>IF(DADOS_GERAIS!$C$7="","",DADOS_GERAIS!$C$7)</f>
        <v>155008</v>
      </c>
    </row>
    <row r="6" spans="1:9" ht="75">
      <c r="A6" s="307" t="str">
        <f>DADOS_GERAIS!B8</f>
        <v>Modelo de prestação do serviço</v>
      </c>
      <c r="B6" s="309" t="str">
        <f>IF(DADOS_GERAIS!$C$8="","",DADOS_GERAIS!$C$8)</f>
        <v>Processamento de roupas nas dependências da CONTRATADA, a locação de enxoval na modalidade “pool” e a gestão de enxoval hospitalar nas dependências do CONTRATANTE</v>
      </c>
    </row>
    <row r="7" spans="1:9">
      <c r="A7" s="307" t="str">
        <f>DADOS_GERAIS!B13</f>
        <v>Razão Social do líder do consórcio</v>
      </c>
      <c r="B7" s="309" t="str">
        <f>IF(DADOS_GERAIS!$C$13="","",DADOS_GERAIS!$C$13)</f>
        <v/>
      </c>
    </row>
    <row r="8" spans="1:9">
      <c r="A8" s="307" t="str">
        <f>DADOS_GERAIS!B14</f>
        <v>CNPJ do líder do consórcio</v>
      </c>
      <c r="B8" s="309" t="str">
        <f>IF(DADOS_GERAIS!$C$14="","",DADOS_GERAIS!$C$14)</f>
        <v/>
      </c>
    </row>
    <row r="9" spans="1:9">
      <c r="A9" s="307" t="str">
        <f>DADOS_GERAIS!B9</f>
        <v>Prazo do contrato (meses)</v>
      </c>
      <c r="B9" s="311">
        <f>IF(DADOS_GERAIS!$C$9="","",DADOS_GERAIS!$C$9)</f>
        <v>24</v>
      </c>
    </row>
    <row r="12" spans="1:9" ht="23.25">
      <c r="A12" s="3" t="s">
        <v>46</v>
      </c>
      <c r="B12" s="3"/>
      <c r="C12" s="3"/>
      <c r="D12" s="3"/>
      <c r="E12" s="3"/>
      <c r="F12" s="3"/>
      <c r="G12" s="3"/>
      <c r="H12" s="3"/>
      <c r="I12" s="3"/>
    </row>
    <row r="14" spans="1:9" ht="26.25" customHeight="1">
      <c r="A14" s="273" t="s">
        <v>24</v>
      </c>
      <c r="B14" s="288" t="s">
        <v>655</v>
      </c>
      <c r="C14" s="289" t="s">
        <v>684</v>
      </c>
      <c r="D14" s="289" t="s">
        <v>590</v>
      </c>
      <c r="E14" s="288" t="s">
        <v>591</v>
      </c>
      <c r="F14" s="288" t="s">
        <v>685</v>
      </c>
      <c r="G14" s="288" t="s">
        <v>686</v>
      </c>
      <c r="H14" s="286" t="s">
        <v>592</v>
      </c>
      <c r="I14" s="287" t="s">
        <v>12</v>
      </c>
    </row>
    <row r="15" spans="1:9">
      <c r="A15" s="275" t="s">
        <v>25</v>
      </c>
      <c r="B15" s="377">
        <v>0.2</v>
      </c>
      <c r="C15" s="377">
        <v>0.2</v>
      </c>
      <c r="D15" s="377">
        <v>0.2</v>
      </c>
      <c r="E15" s="377">
        <v>0.2</v>
      </c>
      <c r="F15" s="377">
        <v>0.2</v>
      </c>
      <c r="G15" s="377">
        <v>0.2</v>
      </c>
      <c r="H15" s="377">
        <v>0.2</v>
      </c>
      <c r="I15" s="377">
        <v>0.2</v>
      </c>
    </row>
    <row r="16" spans="1:9">
      <c r="A16" s="275" t="s">
        <v>26</v>
      </c>
      <c r="B16" s="373">
        <v>0.08</v>
      </c>
      <c r="C16" s="373">
        <v>0.08</v>
      </c>
      <c r="D16" s="373">
        <v>0.08</v>
      </c>
      <c r="E16" s="373">
        <v>0.08</v>
      </c>
      <c r="F16" s="373">
        <v>0.08</v>
      </c>
      <c r="G16" s="373">
        <v>0.08</v>
      </c>
      <c r="H16" s="373">
        <v>0.08</v>
      </c>
      <c r="I16" s="373">
        <v>0.08</v>
      </c>
    </row>
    <row r="17" spans="1:9">
      <c r="A17" s="275" t="s">
        <v>27</v>
      </c>
      <c r="B17" s="373">
        <v>2.5000000000000001E-2</v>
      </c>
      <c r="C17" s="373">
        <v>2.5000000000000001E-2</v>
      </c>
      <c r="D17" s="373">
        <v>2.5000000000000001E-2</v>
      </c>
      <c r="E17" s="373">
        <v>2.5000000000000001E-2</v>
      </c>
      <c r="F17" s="373">
        <v>2.5000000000000001E-2</v>
      </c>
      <c r="G17" s="373">
        <v>2.5000000000000001E-2</v>
      </c>
      <c r="H17" s="373">
        <v>2.5000000000000001E-2</v>
      </c>
      <c r="I17" s="373">
        <v>2.5000000000000001E-2</v>
      </c>
    </row>
    <row r="18" spans="1:9">
      <c r="A18" s="275" t="s">
        <v>681</v>
      </c>
      <c r="B18" s="373">
        <v>1.4999999999999999E-2</v>
      </c>
      <c r="C18" s="373">
        <v>1.4999999999999999E-2</v>
      </c>
      <c r="D18" s="373">
        <v>1.4999999999999999E-2</v>
      </c>
      <c r="E18" s="373">
        <v>1.4999999999999999E-2</v>
      </c>
      <c r="F18" s="373">
        <v>1.4999999999999999E-2</v>
      </c>
      <c r="G18" s="373">
        <v>1.4999999999999999E-2</v>
      </c>
      <c r="H18" s="373">
        <v>1.4999999999999999E-2</v>
      </c>
      <c r="I18" s="373">
        <v>1.4999999999999999E-2</v>
      </c>
    </row>
    <row r="19" spans="1:9">
      <c r="A19" s="275" t="s">
        <v>28</v>
      </c>
      <c r="B19" s="373">
        <v>0.01</v>
      </c>
      <c r="C19" s="373">
        <v>0.01</v>
      </c>
      <c r="D19" s="373">
        <v>0.01</v>
      </c>
      <c r="E19" s="373">
        <v>0.01</v>
      </c>
      <c r="F19" s="373">
        <v>0.01</v>
      </c>
      <c r="G19" s="373">
        <v>0.01</v>
      </c>
      <c r="H19" s="373">
        <v>0.01</v>
      </c>
      <c r="I19" s="373">
        <v>0.01</v>
      </c>
    </row>
    <row r="20" spans="1:9">
      <c r="A20" s="275" t="s">
        <v>400</v>
      </c>
      <c r="B20" s="373">
        <v>2E-3</v>
      </c>
      <c r="C20" s="373">
        <v>2E-3</v>
      </c>
      <c r="D20" s="373">
        <v>2E-3</v>
      </c>
      <c r="E20" s="373">
        <v>2E-3</v>
      </c>
      <c r="F20" s="373">
        <v>2E-3</v>
      </c>
      <c r="G20" s="373">
        <v>2E-3</v>
      </c>
      <c r="H20" s="373">
        <v>2E-3</v>
      </c>
      <c r="I20" s="373">
        <v>2E-3</v>
      </c>
    </row>
    <row r="21" spans="1:9" ht="30">
      <c r="A21" s="275" t="s">
        <v>614</v>
      </c>
      <c r="B21" s="373">
        <f>3%*1</f>
        <v>0.03</v>
      </c>
      <c r="C21" s="373">
        <f t="shared" ref="C21:I21" si="0">3%*1</f>
        <v>0.03</v>
      </c>
      <c r="D21" s="373">
        <f t="shared" si="0"/>
        <v>0.03</v>
      </c>
      <c r="E21" s="373">
        <f t="shared" si="0"/>
        <v>0.03</v>
      </c>
      <c r="F21" s="373">
        <f t="shared" si="0"/>
        <v>0.03</v>
      </c>
      <c r="G21" s="373">
        <f t="shared" si="0"/>
        <v>0.03</v>
      </c>
      <c r="H21" s="373">
        <f t="shared" si="0"/>
        <v>0.03</v>
      </c>
      <c r="I21" s="373">
        <f t="shared" si="0"/>
        <v>0.03</v>
      </c>
    </row>
    <row r="22" spans="1:9">
      <c r="A22" s="275" t="s">
        <v>401</v>
      </c>
      <c r="B22" s="373">
        <v>6.0000000000000001E-3</v>
      </c>
      <c r="C22" s="373">
        <v>6.0000000000000001E-3</v>
      </c>
      <c r="D22" s="373">
        <v>6.0000000000000001E-3</v>
      </c>
      <c r="E22" s="373">
        <v>6.0000000000000001E-3</v>
      </c>
      <c r="F22" s="373">
        <v>6.0000000000000001E-3</v>
      </c>
      <c r="G22" s="373">
        <v>6.0000000000000001E-3</v>
      </c>
      <c r="H22" s="373">
        <v>6.0000000000000001E-3</v>
      </c>
      <c r="I22" s="373">
        <v>6.0000000000000001E-3</v>
      </c>
    </row>
    <row r="23" spans="1:9">
      <c r="A23" s="277" t="s">
        <v>29</v>
      </c>
      <c r="B23" s="283">
        <f>SUM(B15:B22)</f>
        <v>0.3680000000000001</v>
      </c>
      <c r="C23" s="283">
        <f t="shared" ref="C23:I23" si="1">SUM(C15:C22)</f>
        <v>0.3680000000000001</v>
      </c>
      <c r="D23" s="283">
        <f t="shared" si="1"/>
        <v>0.3680000000000001</v>
      </c>
      <c r="E23" s="283">
        <f t="shared" ref="E23:G23" si="2">SUM(E15:E22)</f>
        <v>0.3680000000000001</v>
      </c>
      <c r="F23" s="283">
        <f t="shared" si="2"/>
        <v>0.3680000000000001</v>
      </c>
      <c r="G23" s="283">
        <f t="shared" si="2"/>
        <v>0.3680000000000001</v>
      </c>
      <c r="H23" s="283">
        <f t="shared" si="1"/>
        <v>0.3680000000000001</v>
      </c>
      <c r="I23" s="283">
        <f t="shared" si="1"/>
        <v>0.3680000000000001</v>
      </c>
    </row>
    <row r="24" spans="1:9">
      <c r="A24" s="1"/>
      <c r="B24" s="374"/>
      <c r="C24" s="374"/>
      <c r="D24" s="375"/>
      <c r="E24" s="375"/>
      <c r="F24" s="375"/>
      <c r="G24" s="375"/>
      <c r="H24" s="375"/>
      <c r="I24" s="375"/>
    </row>
    <row r="25" spans="1:9" ht="26.25" customHeight="1">
      <c r="A25" s="273" t="s">
        <v>615</v>
      </c>
      <c r="B25" s="286" t="str">
        <f>'01_ENCARGOS'!B$14</f>
        <v>20 Horas</v>
      </c>
      <c r="C25" s="286" t="str">
        <f>'01_ENCARGOS'!C$14</f>
        <v>30 Horas</v>
      </c>
      <c r="D25" s="286" t="str">
        <f>'01_ENCARGOS'!D$14</f>
        <v>40 Horas</v>
      </c>
      <c r="E25" s="286" t="str">
        <f>'01_ENCARGOS'!E$14</f>
        <v>44 Horas</v>
      </c>
      <c r="F25" s="286" t="str">
        <f>'01_ENCARGOS'!F$14</f>
        <v>XX Horas</v>
      </c>
      <c r="G25" s="286" t="str">
        <f>'01_ENCARGOS'!G$14</f>
        <v>YY Horas</v>
      </c>
      <c r="H25" s="286" t="str">
        <f>'01_ENCARGOS'!H$14</f>
        <v>12 x 36 Horas</v>
      </c>
      <c r="I25" s="286" t="str">
        <f>'01_ENCARGOS'!I$14</f>
        <v>Horista</v>
      </c>
    </row>
    <row r="26" spans="1:9">
      <c r="A26" s="275" t="s">
        <v>30</v>
      </c>
      <c r="B26" s="373">
        <f>1/12</f>
        <v>8.3333333333333329E-2</v>
      </c>
      <c r="C26" s="373">
        <f>1/12</f>
        <v>8.3333333333333329E-2</v>
      </c>
      <c r="D26" s="373">
        <f>1/12</f>
        <v>8.3333333333333329E-2</v>
      </c>
      <c r="E26" s="373">
        <f t="shared" ref="E26:G26" si="3">1/12</f>
        <v>8.3333333333333329E-2</v>
      </c>
      <c r="F26" s="373">
        <f t="shared" si="3"/>
        <v>8.3333333333333329E-2</v>
      </c>
      <c r="G26" s="373">
        <f t="shared" si="3"/>
        <v>8.3333333333333329E-2</v>
      </c>
      <c r="H26" s="373">
        <f>(30-15)/(365.25/2)</f>
        <v>8.2135523613963035E-2</v>
      </c>
      <c r="I26" s="373">
        <f>220/2004.62</f>
        <v>0.10974648561822191</v>
      </c>
    </row>
    <row r="27" spans="1:9">
      <c r="A27" s="275" t="s">
        <v>31</v>
      </c>
      <c r="B27" s="373">
        <f>(30-(2*365.25/12/7))/(365.25-(365.25/7*2)-14)</f>
        <v>8.6286706205699421E-2</v>
      </c>
      <c r="C27" s="373">
        <f>(30-(2*365.25/12/7))/(365.25-(365.25/7*2)-14)</f>
        <v>8.6286706205699421E-2</v>
      </c>
      <c r="D27" s="373">
        <f>(30-(2*365.25/12/7))/(365.25-(365.25/7*2)-14)</f>
        <v>8.6286706205699421E-2</v>
      </c>
      <c r="E27" s="373">
        <f t="shared" ref="E27:G27" si="4">(30-(2*365.25/12/7))/(365.25-(365.25/7*2)-14)</f>
        <v>8.6286706205699421E-2</v>
      </c>
      <c r="F27" s="373">
        <f t="shared" si="4"/>
        <v>8.6286706205699421E-2</v>
      </c>
      <c r="G27" s="373">
        <f t="shared" si="4"/>
        <v>8.6286706205699421E-2</v>
      </c>
      <c r="H27" s="373">
        <f>(30)/(365.25)</f>
        <v>8.2135523613963035E-2</v>
      </c>
      <c r="I27" s="373">
        <f>(30-(365.25/12/7))*7.333/2004.62</f>
        <v>9.3835512288043196E-2</v>
      </c>
    </row>
    <row r="28" spans="1:9">
      <c r="A28" s="275" t="s">
        <v>32</v>
      </c>
      <c r="B28" s="373">
        <f>1/12*1/3</f>
        <v>2.7777777777777776E-2</v>
      </c>
      <c r="C28" s="373">
        <f>1/12*1/3</f>
        <v>2.7777777777777776E-2</v>
      </c>
      <c r="D28" s="373">
        <f>1/12*1/3</f>
        <v>2.7777777777777776E-2</v>
      </c>
      <c r="E28" s="373">
        <f t="shared" ref="E28:G28" si="5">1/12*1/3</f>
        <v>2.7777777777777776E-2</v>
      </c>
      <c r="F28" s="373">
        <f t="shared" si="5"/>
        <v>2.7777777777777776E-2</v>
      </c>
      <c r="G28" s="373">
        <f t="shared" si="5"/>
        <v>2.7777777777777776E-2</v>
      </c>
      <c r="H28" s="373">
        <f>1/12*1/3</f>
        <v>2.7777777777777776E-2</v>
      </c>
      <c r="I28" s="373">
        <f>I27*1/3</f>
        <v>3.1278504096014396E-2</v>
      </c>
    </row>
    <row r="29" spans="1:9">
      <c r="A29" s="275" t="s">
        <v>33</v>
      </c>
      <c r="B29" s="373">
        <f>(5/30/12)*1.5%*50%</f>
        <v>1.0416666666666666E-4</v>
      </c>
      <c r="C29" s="373">
        <f>(5/30/12)*1.5%*50%</f>
        <v>1.0416666666666666E-4</v>
      </c>
      <c r="D29" s="373">
        <f>(5/30/12)*1.5%*50%</f>
        <v>1.0416666666666666E-4</v>
      </c>
      <c r="E29" s="373">
        <f t="shared" ref="E29:G29" si="6">(5/30/12)*1.5%*50%</f>
        <v>1.0416666666666666E-4</v>
      </c>
      <c r="F29" s="373">
        <f t="shared" si="6"/>
        <v>1.0416666666666666E-4</v>
      </c>
      <c r="G29" s="373">
        <f t="shared" si="6"/>
        <v>1.0416666666666666E-4</v>
      </c>
      <c r="H29" s="373">
        <f>(5/30/12)*1.5%*50%</f>
        <v>1.0416666666666666E-4</v>
      </c>
      <c r="I29" s="373">
        <f>5*7.33/2004.62*1.5%*50%</f>
        <v>1.3712075106503977E-4</v>
      </c>
    </row>
    <row r="30" spans="1:9">
      <c r="A30" s="275" t="s">
        <v>34</v>
      </c>
      <c r="B30" s="373">
        <f>(180/30/12)*5.06%*50%</f>
        <v>1.265E-2</v>
      </c>
      <c r="C30" s="373">
        <f>(180/30/12)*5.06%*50%</f>
        <v>1.265E-2</v>
      </c>
      <c r="D30" s="373">
        <f>(180/30/12)*5.06%*50%</f>
        <v>1.265E-2</v>
      </c>
      <c r="E30" s="373">
        <f t="shared" ref="E30:G30" si="7">(180/30/12)*5.06%*50%</f>
        <v>1.265E-2</v>
      </c>
      <c r="F30" s="373">
        <f t="shared" si="7"/>
        <v>1.265E-2</v>
      </c>
      <c r="G30" s="373">
        <f t="shared" si="7"/>
        <v>1.265E-2</v>
      </c>
      <c r="H30" s="373">
        <f>(180/30/12)*5.06%*50%</f>
        <v>1.265E-2</v>
      </c>
      <c r="I30" s="373">
        <f>180*7.33/2004.62*5.06%*50%</f>
        <v>1.6651944009338428E-2</v>
      </c>
    </row>
    <row r="31" spans="1:9">
      <c r="A31" s="275" t="s">
        <v>35</v>
      </c>
      <c r="B31" s="373">
        <f>5/(365.25-(365.25/7*2)-14)</f>
        <v>2.0251699696224507E-2</v>
      </c>
      <c r="C31" s="373">
        <f>5/(365.25-(365.25/7*2)-14)</f>
        <v>2.0251699696224507E-2</v>
      </c>
      <c r="D31" s="373">
        <f>5/(365.25-(365.25/7*2)-14)</f>
        <v>2.0251699696224507E-2</v>
      </c>
      <c r="E31" s="373">
        <f t="shared" ref="E31:G31" si="8">5/(365.25-(365.25/7*2)-14)</f>
        <v>2.0251699696224507E-2</v>
      </c>
      <c r="F31" s="373">
        <f t="shared" si="8"/>
        <v>2.0251699696224507E-2</v>
      </c>
      <c r="G31" s="373">
        <f t="shared" si="8"/>
        <v>2.0251699696224507E-2</v>
      </c>
      <c r="H31" s="373">
        <f>5/(365.25/2)</f>
        <v>2.7378507871321012E-2</v>
      </c>
      <c r="I31" s="373">
        <f>5*7.33/2004.62</f>
        <v>1.8282766808671969E-2</v>
      </c>
    </row>
    <row r="32" spans="1:9">
      <c r="A32" s="275" t="s">
        <v>625</v>
      </c>
      <c r="B32" s="373">
        <f>15/30/12*5.74%</f>
        <v>2.3916666666666665E-3</v>
      </c>
      <c r="C32" s="373">
        <f>15/30/12*5.74%</f>
        <v>2.3916666666666665E-3</v>
      </c>
      <c r="D32" s="373">
        <f>15/30/12*5.74%</f>
        <v>2.3916666666666665E-3</v>
      </c>
      <c r="E32" s="373">
        <f t="shared" ref="E32:G32" si="9">15/30/12*5.74%</f>
        <v>2.3916666666666665E-3</v>
      </c>
      <c r="F32" s="373">
        <f t="shared" si="9"/>
        <v>2.3916666666666665E-3</v>
      </c>
      <c r="G32" s="373">
        <f t="shared" si="9"/>
        <v>2.3916666666666665E-3</v>
      </c>
      <c r="H32" s="373">
        <f>15/30/12*5.74%</f>
        <v>2.3916666666666665E-3</v>
      </c>
      <c r="I32" s="373">
        <f>15*7.33/2004.62*5.74%</f>
        <v>3.1482924444533131E-3</v>
      </c>
    </row>
    <row r="33" spans="1:10">
      <c r="A33" s="275" t="s">
        <v>398</v>
      </c>
      <c r="B33" s="373">
        <v>0</v>
      </c>
      <c r="C33" s="373">
        <v>0</v>
      </c>
      <c r="D33" s="373">
        <v>0</v>
      </c>
      <c r="E33" s="373">
        <v>0</v>
      </c>
      <c r="F33" s="373">
        <v>0</v>
      </c>
      <c r="G33" s="373">
        <v>0</v>
      </c>
      <c r="H33" s="373">
        <v>0</v>
      </c>
      <c r="I33" s="373">
        <f>47.89*7.33/2004.62</f>
        <v>0.17511234049346011</v>
      </c>
    </row>
    <row r="34" spans="1:10">
      <c r="A34" s="275" t="s">
        <v>399</v>
      </c>
      <c r="B34" s="373">
        <v>0</v>
      </c>
      <c r="C34" s="373">
        <v>0</v>
      </c>
      <c r="D34" s="373">
        <v>0</v>
      </c>
      <c r="E34" s="373">
        <v>0</v>
      </c>
      <c r="F34" s="373">
        <v>0</v>
      </c>
      <c r="G34" s="373">
        <v>0</v>
      </c>
      <c r="H34" s="373">
        <v>0</v>
      </c>
      <c r="I34" s="373">
        <f>14*7.33/2004.62*2</f>
        <v>0.10238349412856303</v>
      </c>
    </row>
    <row r="35" spans="1:10">
      <c r="A35" s="275" t="s">
        <v>566</v>
      </c>
      <c r="B35" s="373">
        <f>((250.03/(250.03-20.54)-1)*SUM(B26:B34))</f>
        <v>2.0835838145951451E-2</v>
      </c>
      <c r="C35" s="373">
        <f>((250.03/(250.03-20.54)-1)*SUM(C26:C34))</f>
        <v>2.0835838145951451E-2</v>
      </c>
      <c r="D35" s="373">
        <f>((250.03/(250.03-20.54)-1)*SUM(D26:D34))</f>
        <v>2.0835838145951451E-2</v>
      </c>
      <c r="E35" s="373">
        <f t="shared" ref="E35:H35" si="10">((250.03/(250.03-20.54)-1)*SUM(E26:E34))</f>
        <v>2.0835838145951451E-2</v>
      </c>
      <c r="F35" s="373">
        <f t="shared" si="10"/>
        <v>2.0835838145951451E-2</v>
      </c>
      <c r="G35" s="373">
        <f t="shared" si="10"/>
        <v>2.0835838145951451E-2</v>
      </c>
      <c r="H35" s="373">
        <f t="shared" si="10"/>
        <v>2.0994957662472218E-2</v>
      </c>
      <c r="I35" s="373">
        <v>0</v>
      </c>
    </row>
    <row r="36" spans="1:10" ht="15.75" thickBot="1">
      <c r="A36" s="277" t="s">
        <v>36</v>
      </c>
      <c r="B36" s="31">
        <f>SUM(B26:B35)</f>
        <v>0.2536311884923198</v>
      </c>
      <c r="C36" s="31">
        <f t="shared" ref="C36:I36" si="11">SUM(C26:C35)</f>
        <v>0.2536311884923198</v>
      </c>
      <c r="D36" s="31">
        <f t="shared" si="11"/>
        <v>0.2536311884923198</v>
      </c>
      <c r="E36" s="31">
        <f t="shared" ref="E36:G36" si="12">SUM(E26:E35)</f>
        <v>0.2536311884923198</v>
      </c>
      <c r="F36" s="31">
        <f t="shared" si="12"/>
        <v>0.2536311884923198</v>
      </c>
      <c r="G36" s="31">
        <f t="shared" si="12"/>
        <v>0.2536311884923198</v>
      </c>
      <c r="H36" s="31">
        <f t="shared" si="11"/>
        <v>0.2555681238728304</v>
      </c>
      <c r="I36" s="31">
        <f t="shared" si="11"/>
        <v>0.55057646063783139</v>
      </c>
    </row>
    <row r="37" spans="1:10">
      <c r="A37" s="278"/>
      <c r="B37" s="376"/>
      <c r="C37" s="376"/>
      <c r="D37" s="375"/>
      <c r="E37" s="375"/>
      <c r="F37" s="375"/>
      <c r="G37" s="375"/>
      <c r="H37" s="375"/>
      <c r="I37" s="375"/>
    </row>
    <row r="38" spans="1:10" ht="26.25" customHeight="1">
      <c r="A38" s="273" t="s">
        <v>634</v>
      </c>
      <c r="B38" s="286" t="str">
        <f>'01_ENCARGOS'!B$14</f>
        <v>20 Horas</v>
      </c>
      <c r="C38" s="286" t="str">
        <f>'01_ENCARGOS'!C$14</f>
        <v>30 Horas</v>
      </c>
      <c r="D38" s="286" t="str">
        <f>'01_ENCARGOS'!D$14</f>
        <v>40 Horas</v>
      </c>
      <c r="E38" s="286" t="str">
        <f>'01_ENCARGOS'!E$14</f>
        <v>44 Horas</v>
      </c>
      <c r="F38" s="286" t="str">
        <f>'01_ENCARGOS'!F$14</f>
        <v>XX Horas</v>
      </c>
      <c r="G38" s="286" t="str">
        <f>'01_ENCARGOS'!G$14</f>
        <v>YY Horas</v>
      </c>
      <c r="H38" s="286" t="str">
        <f>'01_ENCARGOS'!H$14</f>
        <v>12 x 36 Horas</v>
      </c>
      <c r="I38" s="286" t="str">
        <f>'01_ENCARGOS'!I$14</f>
        <v>Horista</v>
      </c>
    </row>
    <row r="39" spans="1:10">
      <c r="A39" s="275" t="s">
        <v>37</v>
      </c>
      <c r="B39" s="373">
        <f>1/12*52.96%</f>
        <v>4.413333333333333E-2</v>
      </c>
      <c r="C39" s="373">
        <f t="shared" ref="C39" si="13">1/12*52.96%</f>
        <v>4.413333333333333E-2</v>
      </c>
      <c r="D39" s="373">
        <f>1/12*52.96%</f>
        <v>4.413333333333333E-2</v>
      </c>
      <c r="E39" s="373">
        <f t="shared" ref="E39:G39" si="14">1/12*52.96%</f>
        <v>4.413333333333333E-2</v>
      </c>
      <c r="F39" s="373">
        <f t="shared" si="14"/>
        <v>4.413333333333333E-2</v>
      </c>
      <c r="G39" s="373">
        <f t="shared" si="14"/>
        <v>4.413333333333333E-2</v>
      </c>
      <c r="H39" s="373">
        <f>1/12*52.96%</f>
        <v>4.413333333333333E-2</v>
      </c>
      <c r="I39" s="373">
        <f>30*7.33/2004.62*52.96%</f>
        <v>5.8095319811236043E-2</v>
      </c>
    </row>
    <row r="40" spans="1:10">
      <c r="A40" s="275" t="s">
        <v>636</v>
      </c>
      <c r="B40" s="373">
        <f>B39*8%</f>
        <v>3.5306666666666663E-3</v>
      </c>
      <c r="C40" s="373">
        <f t="shared" ref="C40" si="15">C39*8%</f>
        <v>3.5306666666666663E-3</v>
      </c>
      <c r="D40" s="373">
        <f>D39*8%</f>
        <v>3.5306666666666663E-3</v>
      </c>
      <c r="E40" s="373">
        <f t="shared" ref="E40:G40" si="16">E39*8%</f>
        <v>3.5306666666666663E-3</v>
      </c>
      <c r="F40" s="373">
        <f t="shared" si="16"/>
        <v>3.5306666666666663E-3</v>
      </c>
      <c r="G40" s="373">
        <f t="shared" si="16"/>
        <v>3.5306666666666663E-3</v>
      </c>
      <c r="H40" s="373">
        <f>H39*8%</f>
        <v>3.5306666666666663E-3</v>
      </c>
      <c r="I40" s="373">
        <f>I39*8%</f>
        <v>4.6476255848988835E-3</v>
      </c>
    </row>
    <row r="41" spans="1:10">
      <c r="A41" s="275" t="s">
        <v>639</v>
      </c>
      <c r="B41" s="373">
        <f>7*1/30/12*(1-52.96%)</f>
        <v>9.1466666666666675E-3</v>
      </c>
      <c r="C41" s="373">
        <f t="shared" ref="C41" si="17">7*1/30/12*(1-52.96%)</f>
        <v>9.1466666666666675E-3</v>
      </c>
      <c r="D41" s="373">
        <f>7*1/30/12*(1-52.96%)</f>
        <v>9.1466666666666675E-3</v>
      </c>
      <c r="E41" s="373">
        <f t="shared" ref="E41:G41" si="18">7*1/30/12*(1-52.96%)</f>
        <v>9.1466666666666675E-3</v>
      </c>
      <c r="F41" s="373">
        <f t="shared" si="18"/>
        <v>9.1466666666666675E-3</v>
      </c>
      <c r="G41" s="373">
        <f t="shared" si="18"/>
        <v>9.1466666666666675E-3</v>
      </c>
      <c r="H41" s="373">
        <f>7*1/30/12*(1-52.96%)</f>
        <v>9.1466666666666675E-3</v>
      </c>
      <c r="I41" s="373">
        <f>(30*2)/220/2004.62*(1-52.96%)</f>
        <v>6.3997620043154858E-5</v>
      </c>
      <c r="J41" s="279"/>
    </row>
    <row r="42" spans="1:10">
      <c r="A42" s="275" t="s">
        <v>642</v>
      </c>
      <c r="B42" s="373">
        <f>B41*B23</f>
        <v>3.3659733333333344E-3</v>
      </c>
      <c r="C42" s="373">
        <f t="shared" ref="C42:I42" si="19">C41*C23</f>
        <v>3.3659733333333344E-3</v>
      </c>
      <c r="D42" s="373">
        <f t="shared" si="19"/>
        <v>3.3659733333333344E-3</v>
      </c>
      <c r="E42" s="373">
        <f t="shared" ref="E42:G42" si="20">E41*E23</f>
        <v>3.3659733333333344E-3</v>
      </c>
      <c r="F42" s="373">
        <f t="shared" si="20"/>
        <v>3.3659733333333344E-3</v>
      </c>
      <c r="G42" s="373">
        <f t="shared" si="20"/>
        <v>3.3659733333333344E-3</v>
      </c>
      <c r="H42" s="373">
        <f t="shared" si="19"/>
        <v>3.3659733333333344E-3</v>
      </c>
      <c r="I42" s="373">
        <f t="shared" si="19"/>
        <v>2.3551124175880995E-5</v>
      </c>
      <c r="J42" s="279"/>
    </row>
    <row r="43" spans="1:10">
      <c r="A43" s="275" t="s">
        <v>645</v>
      </c>
      <c r="B43" s="373">
        <f>8%*40%*70.32%</f>
        <v>2.2502399999999999E-2</v>
      </c>
      <c r="C43" s="373">
        <f t="shared" ref="C43" si="21">8%*40%*70.32%</f>
        <v>2.2502399999999999E-2</v>
      </c>
      <c r="D43" s="373">
        <f>8%*40%*70.32%</f>
        <v>2.2502399999999999E-2</v>
      </c>
      <c r="E43" s="373">
        <f t="shared" ref="E43:G43" si="22">8%*40%*70.32%</f>
        <v>2.2502399999999999E-2</v>
      </c>
      <c r="F43" s="373">
        <f t="shared" si="22"/>
        <v>2.2502399999999999E-2</v>
      </c>
      <c r="G43" s="373">
        <f t="shared" si="22"/>
        <v>2.2502399999999999E-2</v>
      </c>
      <c r="H43" s="373">
        <f>8%*40%*70.32%</f>
        <v>2.2502399999999999E-2</v>
      </c>
      <c r="I43" s="373">
        <f>8%*40%*70.32%</f>
        <v>2.2502399999999999E-2</v>
      </c>
      <c r="J43" s="279"/>
    </row>
    <row r="44" spans="1:10" ht="15.75" thickBot="1">
      <c r="A44" s="277" t="s">
        <v>38</v>
      </c>
      <c r="B44" s="31">
        <f>SUM(B39:B43)</f>
        <v>8.2679039999999995E-2</v>
      </c>
      <c r="C44" s="31">
        <f t="shared" ref="C44:I44" si="23">SUM(C39:C43)</f>
        <v>8.2679039999999995E-2</v>
      </c>
      <c r="D44" s="31">
        <f t="shared" si="23"/>
        <v>8.2679039999999995E-2</v>
      </c>
      <c r="E44" s="31">
        <f t="shared" ref="E44:G44" si="24">SUM(E39:E43)</f>
        <v>8.2679039999999995E-2</v>
      </c>
      <c r="F44" s="31">
        <f t="shared" si="24"/>
        <v>8.2679039999999995E-2</v>
      </c>
      <c r="G44" s="31">
        <f t="shared" si="24"/>
        <v>8.2679039999999995E-2</v>
      </c>
      <c r="H44" s="31">
        <f t="shared" si="23"/>
        <v>8.2679039999999995E-2</v>
      </c>
      <c r="I44" s="31">
        <f t="shared" si="23"/>
        <v>8.5332894140353943E-2</v>
      </c>
    </row>
    <row r="45" spans="1:10">
      <c r="A45" s="1"/>
      <c r="B45" s="374"/>
      <c r="C45" s="374"/>
      <c r="D45" s="375"/>
      <c r="E45" s="375"/>
      <c r="F45" s="375"/>
      <c r="G45" s="375"/>
      <c r="H45" s="375"/>
      <c r="I45" s="375"/>
    </row>
    <row r="46" spans="1:10" ht="26.25" customHeight="1">
      <c r="A46" s="280" t="s">
        <v>648</v>
      </c>
      <c r="B46" s="286" t="str">
        <f>'01_ENCARGOS'!B$14</f>
        <v>20 Horas</v>
      </c>
      <c r="C46" s="286" t="str">
        <f>'01_ENCARGOS'!C$14</f>
        <v>30 Horas</v>
      </c>
      <c r="D46" s="286" t="str">
        <f>'01_ENCARGOS'!D$14</f>
        <v>40 Horas</v>
      </c>
      <c r="E46" s="286" t="str">
        <f>'01_ENCARGOS'!E$14</f>
        <v>44 Horas</v>
      </c>
      <c r="F46" s="286" t="str">
        <f>'01_ENCARGOS'!F$14</f>
        <v>XX Horas</v>
      </c>
      <c r="G46" s="286" t="str">
        <f>'01_ENCARGOS'!G$14</f>
        <v>YY Horas</v>
      </c>
      <c r="H46" s="286" t="str">
        <f>'01_ENCARGOS'!H$14</f>
        <v>12 x 36 Horas</v>
      </c>
      <c r="I46" s="286" t="str">
        <f>'01_ENCARGOS'!I$14</f>
        <v>Horista</v>
      </c>
    </row>
    <row r="47" spans="1:10">
      <c r="A47" s="275" t="s">
        <v>39</v>
      </c>
      <c r="B47" s="373">
        <f>B23*(B36-B30-B32)</f>
        <v>8.7800944031840383E-2</v>
      </c>
      <c r="C47" s="373">
        <f t="shared" ref="C47:I47" si="25">C23*(C36-C30-C32)</f>
        <v>8.7800944031840383E-2</v>
      </c>
      <c r="D47" s="373">
        <f t="shared" si="25"/>
        <v>8.7800944031840383E-2</v>
      </c>
      <c r="E47" s="373">
        <f t="shared" ref="E47:G47" si="26">E23*(E36-E30-E32)</f>
        <v>8.7800944031840383E-2</v>
      </c>
      <c r="F47" s="373">
        <f t="shared" si="26"/>
        <v>8.7800944031840383E-2</v>
      </c>
      <c r="G47" s="373">
        <f t="shared" si="26"/>
        <v>8.7800944031840383E-2</v>
      </c>
      <c r="H47" s="373">
        <f t="shared" si="25"/>
        <v>8.8513736251868286E-2</v>
      </c>
      <c r="I47" s="373">
        <f t="shared" si="25"/>
        <v>0.19532565049972661</v>
      </c>
    </row>
    <row r="48" spans="1:10" ht="15.75" thickBot="1">
      <c r="A48" s="277" t="s">
        <v>40</v>
      </c>
      <c r="B48" s="31">
        <f>B47</f>
        <v>8.7800944031840383E-2</v>
      </c>
      <c r="C48" s="31">
        <f t="shared" ref="C48:I48" si="27">C47</f>
        <v>8.7800944031840383E-2</v>
      </c>
      <c r="D48" s="31">
        <f t="shared" si="27"/>
        <v>8.7800944031840383E-2</v>
      </c>
      <c r="E48" s="31">
        <f t="shared" ref="E48:G48" si="28">E47</f>
        <v>8.7800944031840383E-2</v>
      </c>
      <c r="F48" s="31">
        <f t="shared" si="28"/>
        <v>8.7800944031840383E-2</v>
      </c>
      <c r="G48" s="31">
        <f t="shared" si="28"/>
        <v>8.7800944031840383E-2</v>
      </c>
      <c r="H48" s="31">
        <f t="shared" si="27"/>
        <v>8.8513736251868286E-2</v>
      </c>
      <c r="I48" s="31">
        <f t="shared" si="27"/>
        <v>0.19532565049972661</v>
      </c>
    </row>
    <row r="49" spans="1:9">
      <c r="A49" s="1"/>
      <c r="B49" s="1"/>
      <c r="C49" s="1"/>
      <c r="D49" s="2"/>
      <c r="E49" s="2"/>
      <c r="F49" s="2"/>
      <c r="G49" s="2"/>
      <c r="H49" s="2"/>
      <c r="I49" s="2"/>
    </row>
    <row r="50" spans="1:9">
      <c r="A50" s="273" t="s">
        <v>41</v>
      </c>
      <c r="B50" s="286" t="str">
        <f>'01_ENCARGOS'!B$14</f>
        <v>20 Horas</v>
      </c>
      <c r="C50" s="286" t="str">
        <f>'01_ENCARGOS'!C$14</f>
        <v>30 Horas</v>
      </c>
      <c r="D50" s="286" t="str">
        <f>'01_ENCARGOS'!D$14</f>
        <v>40 Horas</v>
      </c>
      <c r="E50" s="286" t="str">
        <f>'01_ENCARGOS'!E$14</f>
        <v>44 Horas</v>
      </c>
      <c r="F50" s="286" t="str">
        <f>'01_ENCARGOS'!F$14</f>
        <v>XX Horas</v>
      </c>
      <c r="G50" s="286" t="str">
        <f>'01_ENCARGOS'!G$14</f>
        <v>YY Horas</v>
      </c>
      <c r="H50" s="286" t="str">
        <f>'01_ENCARGOS'!H$14</f>
        <v>12 x 36 Horas</v>
      </c>
      <c r="I50" s="286" t="str">
        <f>'01_ENCARGOS'!I$14</f>
        <v>Horista</v>
      </c>
    </row>
    <row r="51" spans="1:9">
      <c r="A51" s="275" t="s">
        <v>42</v>
      </c>
      <c r="B51" s="325">
        <f>B23</f>
        <v>0.3680000000000001</v>
      </c>
      <c r="C51" s="325">
        <f t="shared" ref="C51:I51" si="29">C23</f>
        <v>0.3680000000000001</v>
      </c>
      <c r="D51" s="325">
        <f t="shared" si="29"/>
        <v>0.3680000000000001</v>
      </c>
      <c r="E51" s="325">
        <f t="shared" ref="E51:G51" si="30">E23</f>
        <v>0.3680000000000001</v>
      </c>
      <c r="F51" s="325">
        <f t="shared" si="30"/>
        <v>0.3680000000000001</v>
      </c>
      <c r="G51" s="325">
        <f t="shared" si="30"/>
        <v>0.3680000000000001</v>
      </c>
      <c r="H51" s="325">
        <f t="shared" si="29"/>
        <v>0.3680000000000001</v>
      </c>
      <c r="I51" s="325">
        <f t="shared" si="29"/>
        <v>0.3680000000000001</v>
      </c>
    </row>
    <row r="52" spans="1:9">
      <c r="A52" s="281" t="s">
        <v>43</v>
      </c>
      <c r="B52" s="325">
        <f>B36</f>
        <v>0.2536311884923198</v>
      </c>
      <c r="C52" s="325">
        <f t="shared" ref="C52:I52" si="31">C36</f>
        <v>0.2536311884923198</v>
      </c>
      <c r="D52" s="325">
        <f t="shared" si="31"/>
        <v>0.2536311884923198</v>
      </c>
      <c r="E52" s="325">
        <f t="shared" ref="E52:G52" si="32">E36</f>
        <v>0.2536311884923198</v>
      </c>
      <c r="F52" s="325">
        <f t="shared" si="32"/>
        <v>0.2536311884923198</v>
      </c>
      <c r="G52" s="325">
        <f t="shared" si="32"/>
        <v>0.2536311884923198</v>
      </c>
      <c r="H52" s="325">
        <f t="shared" si="31"/>
        <v>0.2555681238728304</v>
      </c>
      <c r="I52" s="325">
        <f t="shared" si="31"/>
        <v>0.55057646063783139</v>
      </c>
    </row>
    <row r="53" spans="1:9">
      <c r="A53" s="275" t="s">
        <v>634</v>
      </c>
      <c r="B53" s="325">
        <f>B44</f>
        <v>8.2679039999999995E-2</v>
      </c>
      <c r="C53" s="325">
        <f t="shared" ref="C53:I53" si="33">C44</f>
        <v>8.2679039999999995E-2</v>
      </c>
      <c r="D53" s="325">
        <f t="shared" si="33"/>
        <v>8.2679039999999995E-2</v>
      </c>
      <c r="E53" s="325">
        <f t="shared" ref="E53:G53" si="34">E44</f>
        <v>8.2679039999999995E-2</v>
      </c>
      <c r="F53" s="325">
        <f t="shared" si="34"/>
        <v>8.2679039999999995E-2</v>
      </c>
      <c r="G53" s="325">
        <f t="shared" si="34"/>
        <v>8.2679039999999995E-2</v>
      </c>
      <c r="H53" s="325">
        <f t="shared" si="33"/>
        <v>8.2679039999999995E-2</v>
      </c>
      <c r="I53" s="325">
        <f t="shared" si="33"/>
        <v>8.5332894140353943E-2</v>
      </c>
    </row>
    <row r="54" spans="1:9" ht="30">
      <c r="A54" s="275" t="s">
        <v>648</v>
      </c>
      <c r="B54" s="325">
        <f>B48</f>
        <v>8.7800944031840383E-2</v>
      </c>
      <c r="C54" s="325">
        <f t="shared" ref="C54:I54" si="35">C48</f>
        <v>8.7800944031840383E-2</v>
      </c>
      <c r="D54" s="325">
        <f t="shared" si="35"/>
        <v>8.7800944031840383E-2</v>
      </c>
      <c r="E54" s="325">
        <f t="shared" ref="E54:G54" si="36">E48</f>
        <v>8.7800944031840383E-2</v>
      </c>
      <c r="F54" s="325">
        <f t="shared" si="36"/>
        <v>8.7800944031840383E-2</v>
      </c>
      <c r="G54" s="325">
        <f t="shared" si="36"/>
        <v>8.7800944031840383E-2</v>
      </c>
      <c r="H54" s="325">
        <f t="shared" si="35"/>
        <v>8.8513736251868286E-2</v>
      </c>
      <c r="I54" s="325">
        <f t="shared" si="35"/>
        <v>0.19532565049972661</v>
      </c>
    </row>
    <row r="55" spans="1:9" ht="15.75" thickBot="1">
      <c r="A55" s="1"/>
      <c r="B55" s="2"/>
      <c r="C55" s="2"/>
      <c r="D55" s="2"/>
      <c r="E55" s="2"/>
      <c r="F55" s="2"/>
      <c r="G55" s="2"/>
      <c r="H55" s="2"/>
      <c r="I55" s="2"/>
    </row>
    <row r="56" spans="1:9" ht="15.75" thickBot="1">
      <c r="A56" s="8" t="s">
        <v>44</v>
      </c>
      <c r="B56" s="32">
        <f>SUM(B51:B54)</f>
        <v>0.7921111725241603</v>
      </c>
      <c r="C56" s="32">
        <f t="shared" ref="C56:I56" si="37">SUM(C51:C54)</f>
        <v>0.7921111725241603</v>
      </c>
      <c r="D56" s="32">
        <f t="shared" si="37"/>
        <v>0.7921111725241603</v>
      </c>
      <c r="E56" s="32">
        <f t="shared" ref="E56:G56" si="38">SUM(E51:E54)</f>
        <v>0.7921111725241603</v>
      </c>
      <c r="F56" s="32">
        <f t="shared" si="38"/>
        <v>0.7921111725241603</v>
      </c>
      <c r="G56" s="32">
        <f t="shared" si="38"/>
        <v>0.7921111725241603</v>
      </c>
      <c r="H56" s="32">
        <f t="shared" si="37"/>
        <v>0.79476090012469891</v>
      </c>
      <c r="I56" s="32">
        <f t="shared" si="37"/>
        <v>1.1992350052779122</v>
      </c>
    </row>
    <row r="57" spans="1:9" ht="15.75" thickBot="1"/>
    <row r="58" spans="1:9" ht="15.75" thickBot="1">
      <c r="A58" s="4" t="s">
        <v>584</v>
      </c>
      <c r="B58" s="264">
        <f>IFERROR(LEFT(B14,2)*5,0)</f>
        <v>100</v>
      </c>
      <c r="C58" s="264">
        <f t="shared" ref="C58:G58" si="39">IFERROR(LEFT(C14,2)*5,0)</f>
        <v>150</v>
      </c>
      <c r="D58" s="264">
        <f t="shared" si="39"/>
        <v>200</v>
      </c>
      <c r="E58" s="264">
        <f t="shared" si="39"/>
        <v>220</v>
      </c>
      <c r="F58" s="264">
        <f t="shared" si="39"/>
        <v>0</v>
      </c>
      <c r="G58" s="264">
        <f t="shared" si="39"/>
        <v>0</v>
      </c>
      <c r="H58" s="378" t="s">
        <v>567</v>
      </c>
      <c r="I58" s="378" t="s">
        <v>567</v>
      </c>
    </row>
  </sheetData>
  <sheetProtection algorithmName="SHA-512" hashValue="cmjHtY/KNcupiuLC/ZYa+L2msL/QlrEF/PecjuTpADqaxoBlB7wpH1z+q8SeRRSXca8jVpBQTEKxA6h3tuK53Q==" saltValue="mJG31RU7t9OdJQ2HrK04+Q==" spinCount="100000" sheet="1" objects="1" scenarios="1" selectLockedCells="1"/>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5">
    <tabColor theme="4" tint="-0.249977111117893"/>
  </sheetPr>
  <dimension ref="A1:AI57"/>
  <sheetViews>
    <sheetView showGridLines="0" zoomScaleNormal="100" workbookViewId="0">
      <selection activeCell="AB15" sqref="AB15"/>
    </sheetView>
  </sheetViews>
  <sheetFormatPr defaultColWidth="9.140625" defaultRowHeight="15"/>
  <cols>
    <col min="1" max="2" width="50.7109375" customWidth="1"/>
    <col min="3" max="19" width="25.7109375" customWidth="1"/>
    <col min="20" max="26" width="14.140625" customWidth="1"/>
    <col min="27" max="27" width="16.85546875" customWidth="1"/>
    <col min="28" max="31" width="14.140625" customWidth="1"/>
    <col min="32" max="33" width="25.7109375" customWidth="1"/>
    <col min="34" max="34" width="25.7109375" style="76" customWidth="1"/>
    <col min="35" max="35" width="25.7109375" customWidth="1"/>
    <col min="36" max="36" width="15.28515625" customWidth="1"/>
  </cols>
  <sheetData>
    <row r="1" spans="1:35" ht="45.75" customHeight="1">
      <c r="AH1"/>
    </row>
    <row r="2" spans="1:35">
      <c r="A2" s="307" t="str">
        <f>DADOS_GERAIS!B4</f>
        <v>Número do edital</v>
      </c>
      <c r="B2" s="308" t="str">
        <f>IF(DADOS_GERAIS!$C$4="","",DADOS_GERAIS!$C$4)</f>
        <v/>
      </c>
      <c r="AH2"/>
    </row>
    <row r="3" spans="1:35">
      <c r="A3" s="307" t="str">
        <f>DADOS_GERAIS!B5</f>
        <v>UASG do Hospital que está Licitando</v>
      </c>
      <c r="B3" s="309">
        <f>IF(DADOS_GERAIS!$C$5="","",DADOS_GERAIS!$C$5)</f>
        <v>155008</v>
      </c>
      <c r="AH3"/>
    </row>
    <row r="4" spans="1:35">
      <c r="A4" s="307" t="str">
        <f>DADOS_GERAIS!B6</f>
        <v>Hospital a que refere a prestação dos serviços</v>
      </c>
      <c r="B4" s="308" t="str">
        <f>IF(DADOS_GERAIS!$C$6="","",DADOS_GERAIS!$C$6)</f>
        <v>HU-UFPI</v>
      </c>
      <c r="AH4"/>
    </row>
    <row r="5" spans="1:35" ht="30">
      <c r="A5" s="307" t="str">
        <f>DADOS_GERAIS!B7</f>
        <v>UASG do Hospital a que refere a prestação dos serviços</v>
      </c>
      <c r="B5" s="309">
        <f>IF(DADOS_GERAIS!$C$7="","",DADOS_GERAIS!$C$7)</f>
        <v>155008</v>
      </c>
      <c r="AH5"/>
    </row>
    <row r="6" spans="1:35" ht="60">
      <c r="A6" s="307" t="str">
        <f>DADOS_GERAIS!B8</f>
        <v>Modelo de prestação do serviço</v>
      </c>
      <c r="B6" s="309" t="str">
        <f>IF(DADOS_GERAIS!$C$8="","",DADOS_GERAIS!$C$8)</f>
        <v>Processamento de roupas nas dependências da CONTRATADA, a locação de enxoval na modalidade “pool” e a gestão de enxoval hospitalar nas dependências do CONTRATANTE</v>
      </c>
      <c r="AH6"/>
    </row>
    <row r="7" spans="1:35" ht="30.75" customHeight="1">
      <c r="A7" s="307" t="str">
        <f>DADOS_GERAIS!B13</f>
        <v>Razão Social do líder do consórcio</v>
      </c>
      <c r="B7" s="308" t="str">
        <f>IF(DADOS_GERAIS!$C$13="","",DADOS_GERAIS!$C$13)</f>
        <v/>
      </c>
      <c r="L7" s="76"/>
      <c r="M7" s="76"/>
      <c r="N7" s="76"/>
      <c r="O7" s="76"/>
      <c r="P7" s="76"/>
      <c r="Q7" s="76"/>
      <c r="AH7"/>
    </row>
    <row r="8" spans="1:35" ht="25.5" customHeight="1">
      <c r="A8" s="310" t="str">
        <f>DADOS_GERAIS!B14</f>
        <v>CNPJ do líder do consórcio</v>
      </c>
      <c r="B8" s="308" t="str">
        <f>IF(DADOS_GERAIS!$C$14="","",DADOS_GERAIS!$C$14)</f>
        <v/>
      </c>
      <c r="AH8"/>
    </row>
    <row r="9" spans="1:35" ht="27" customHeight="1">
      <c r="A9" s="307" t="str">
        <f>DADOS_GERAIS!B9</f>
        <v>Prazo do contrato (meses)</v>
      </c>
      <c r="B9" s="311">
        <f>IF(DADOS_GERAIS!$C$9="","",DADOS_GERAIS!$C$9)</f>
        <v>24</v>
      </c>
      <c r="AH9"/>
    </row>
    <row r="10" spans="1:35">
      <c r="AH10"/>
    </row>
    <row r="11" spans="1:35" ht="23.25">
      <c r="A11" s="3" t="s">
        <v>670</v>
      </c>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row>
    <row r="12" spans="1:35" ht="15.75" thickBot="1">
      <c r="F12" s="28" t="s">
        <v>227</v>
      </c>
      <c r="G12" s="28"/>
      <c r="AH12"/>
      <c r="AI12" s="76"/>
    </row>
    <row r="13" spans="1:35" s="15" customFormat="1" ht="45" customHeight="1" thickBot="1">
      <c r="B13" s="304" t="s">
        <v>668</v>
      </c>
      <c r="C13" s="304" t="s">
        <v>11</v>
      </c>
      <c r="E13" s="9" t="s">
        <v>215</v>
      </c>
      <c r="G13" s="9" t="s">
        <v>213</v>
      </c>
      <c r="I13" s="9" t="s">
        <v>214</v>
      </c>
      <c r="M13" s="79"/>
      <c r="O13" s="9" t="s">
        <v>527</v>
      </c>
      <c r="P13" s="9" t="s">
        <v>331</v>
      </c>
      <c r="Q13" s="9" t="s">
        <v>330</v>
      </c>
      <c r="S13" s="337"/>
      <c r="T13" s="338" t="s">
        <v>85</v>
      </c>
      <c r="U13" s="339"/>
      <c r="V13" s="339"/>
      <c r="W13" s="339"/>
      <c r="X13" s="339"/>
      <c r="Y13" s="339"/>
      <c r="Z13" s="339"/>
      <c r="AA13" s="340"/>
      <c r="AB13" s="338" t="s">
        <v>76</v>
      </c>
      <c r="AC13" s="339"/>
      <c r="AD13" s="339"/>
      <c r="AE13" s="341"/>
      <c r="AI13" s="342"/>
    </row>
    <row r="14" spans="1:35" ht="45" customHeight="1" thickBot="1">
      <c r="A14" s="301" t="str">
        <f>MODELO_PROPOSTA!B18</f>
        <v>Gestão de enxoval</v>
      </c>
      <c r="B14" s="81">
        <f ca="1">C14/$B$9</f>
        <v>0</v>
      </c>
      <c r="C14" s="81">
        <f ca="1">ROUND(SUMIF($B$27:$AI$57,$A14,AI$27:AI$57),2)</f>
        <v>0</v>
      </c>
      <c r="E14" s="46"/>
      <c r="G14" s="82">
        <v>0</v>
      </c>
      <c r="I14" s="82">
        <v>0</v>
      </c>
      <c r="M14" s="83"/>
      <c r="O14" s="231">
        <v>1</v>
      </c>
      <c r="P14" s="265" t="str">
        <f>'01_ENCARGOS'!B14</f>
        <v>20 Horas</v>
      </c>
      <c r="Q14" s="82">
        <f>'01_ENCARGOS'!B56</f>
        <v>0.7921111725241603</v>
      </c>
      <c r="S14" s="80" t="s">
        <v>332</v>
      </c>
      <c r="T14" s="9" t="s">
        <v>0</v>
      </c>
      <c r="U14" s="9" t="s">
        <v>1</v>
      </c>
      <c r="V14" s="9" t="s">
        <v>13</v>
      </c>
      <c r="W14" s="9" t="s">
        <v>14</v>
      </c>
      <c r="X14" s="9" t="s">
        <v>8</v>
      </c>
      <c r="Y14" s="9" t="s">
        <v>16</v>
      </c>
      <c r="Z14" s="9" t="s">
        <v>385</v>
      </c>
      <c r="AA14" s="9" t="s">
        <v>15</v>
      </c>
      <c r="AB14" s="71" t="s">
        <v>722</v>
      </c>
      <c r="AC14" s="71" t="s">
        <v>78</v>
      </c>
      <c r="AD14" s="71" t="s">
        <v>79</v>
      </c>
      <c r="AE14" s="71" t="s">
        <v>80</v>
      </c>
      <c r="AH14"/>
      <c r="AI14" s="76"/>
    </row>
    <row r="15" spans="1:35" ht="45" customHeight="1">
      <c r="G15" s="82">
        <v>0.1</v>
      </c>
      <c r="I15" s="82">
        <v>0.3</v>
      </c>
      <c r="P15" s="265" t="str">
        <f>'01_ENCARGOS'!C14</f>
        <v>30 Horas</v>
      </c>
      <c r="Q15" s="82">
        <f>'01_ENCARGOS'!C56</f>
        <v>0.7921111725241603</v>
      </c>
      <c r="S15" s="84" t="s">
        <v>82</v>
      </c>
      <c r="T15" s="65"/>
      <c r="U15" s="65"/>
      <c r="V15" s="65"/>
      <c r="W15" s="65"/>
      <c r="X15" s="65"/>
      <c r="Y15" s="65"/>
      <c r="Z15" s="65"/>
      <c r="AA15" s="65"/>
      <c r="AB15" s="356"/>
      <c r="AC15" s="42"/>
      <c r="AD15" s="42"/>
      <c r="AE15" s="43"/>
      <c r="AH15"/>
      <c r="AI15" s="76"/>
    </row>
    <row r="16" spans="1:35" ht="45" customHeight="1">
      <c r="B16" s="294"/>
      <c r="G16" s="82">
        <v>0.2</v>
      </c>
      <c r="P16" s="265" t="str">
        <f>'01_ENCARGOS'!D14</f>
        <v>40 Horas</v>
      </c>
      <c r="Q16" s="82">
        <f>'01_ENCARGOS'!D56</f>
        <v>0.7921111725241603</v>
      </c>
      <c r="R16" s="336" t="str">
        <f>LEFT(P14,2)</f>
        <v>20</v>
      </c>
      <c r="S16" s="262" t="str">
        <f>"Quantidade para jornada "&amp;P14&amp;""</f>
        <v>Quantidade para jornada 20 Horas</v>
      </c>
      <c r="T16" s="330"/>
      <c r="U16" s="85"/>
      <c r="V16" s="85"/>
      <c r="W16" s="85"/>
      <c r="X16" s="85"/>
      <c r="Y16" s="332"/>
      <c r="Z16" s="85"/>
      <c r="AA16" s="345">
        <f>T16*2</f>
        <v>0</v>
      </c>
      <c r="AB16" s="357"/>
      <c r="AC16" s="72"/>
      <c r="AD16" s="72"/>
      <c r="AE16" s="73"/>
      <c r="AH16"/>
      <c r="AI16" s="76"/>
    </row>
    <row r="17" spans="1:35" ht="45" customHeight="1">
      <c r="G17" s="82">
        <v>0.4</v>
      </c>
      <c r="J17" s="76"/>
      <c r="P17" s="265" t="str">
        <f>'01_ENCARGOS'!E14</f>
        <v>44 Horas</v>
      </c>
      <c r="Q17" s="82">
        <f>'01_ENCARGOS'!E56</f>
        <v>0.7921111725241603</v>
      </c>
      <c r="R17" s="336" t="str">
        <f t="shared" ref="R17:R21" si="0">LEFT(P15,2)</f>
        <v>30</v>
      </c>
      <c r="S17" s="262" t="str">
        <f>"Quantidade para jornada "&amp;P15&amp;""</f>
        <v>Quantidade para jornada 30 Horas</v>
      </c>
      <c r="T17" s="330"/>
      <c r="U17" s="85"/>
      <c r="V17" s="85"/>
      <c r="W17" s="85"/>
      <c r="X17" s="85"/>
      <c r="Y17" s="332"/>
      <c r="Z17" s="85"/>
      <c r="AA17" s="345">
        <f t="shared" ref="AA17:AA23" si="1">T17*2</f>
        <v>0</v>
      </c>
      <c r="AB17" s="357"/>
      <c r="AC17" s="72"/>
      <c r="AD17" s="72"/>
      <c r="AE17" s="73"/>
      <c r="AH17"/>
      <c r="AI17" s="76"/>
    </row>
    <row r="18" spans="1:35" ht="45" customHeight="1">
      <c r="B18" s="115"/>
      <c r="C18" s="115"/>
      <c r="P18" s="265" t="str">
        <f>'01_ENCARGOS'!F14</f>
        <v>XX Horas</v>
      </c>
      <c r="Q18" s="82">
        <f>'01_ENCARGOS'!F56</f>
        <v>0.7921111725241603</v>
      </c>
      <c r="R18" s="336" t="str">
        <f t="shared" si="0"/>
        <v>40</v>
      </c>
      <c r="S18" s="262" t="str">
        <f>"Quantidade para jornada "&amp;P16</f>
        <v>Quantidade para jornada 40 Horas</v>
      </c>
      <c r="T18" s="330"/>
      <c r="U18" s="85"/>
      <c r="V18" s="85"/>
      <c r="W18" s="85"/>
      <c r="X18" s="85"/>
      <c r="Y18" s="332"/>
      <c r="Z18" s="85"/>
      <c r="AA18" s="345">
        <f t="shared" si="1"/>
        <v>0</v>
      </c>
      <c r="AB18" s="357"/>
      <c r="AC18" s="72"/>
      <c r="AD18" s="72"/>
      <c r="AE18" s="73"/>
      <c r="AH18"/>
      <c r="AI18" s="76"/>
    </row>
    <row r="19" spans="1:35" ht="45" customHeight="1">
      <c r="H19" s="87"/>
      <c r="J19" s="76"/>
      <c r="P19" s="265" t="str">
        <f>'01_ENCARGOS'!G14</f>
        <v>YY Horas</v>
      </c>
      <c r="Q19" s="82">
        <f>'01_ENCARGOS'!G56</f>
        <v>0.7921111725241603</v>
      </c>
      <c r="R19" s="336" t="str">
        <f t="shared" si="0"/>
        <v>44</v>
      </c>
      <c r="S19" s="262" t="str">
        <f t="shared" ref="S19:S23" si="2">"Quantidade para jornada "&amp;P17</f>
        <v>Quantidade para jornada 44 Horas</v>
      </c>
      <c r="T19" s="331">
        <v>22</v>
      </c>
      <c r="U19" s="259"/>
      <c r="V19" s="259"/>
      <c r="W19" s="259"/>
      <c r="X19" s="259"/>
      <c r="Y19" s="333"/>
      <c r="Z19" s="259"/>
      <c r="AA19" s="345">
        <f t="shared" si="1"/>
        <v>44</v>
      </c>
      <c r="AB19" s="358"/>
      <c r="AC19" s="260"/>
      <c r="AD19" s="260"/>
      <c r="AE19" s="261"/>
      <c r="AH19"/>
      <c r="AI19" s="76"/>
    </row>
    <row r="20" spans="1:35" ht="45" customHeight="1">
      <c r="H20" s="87"/>
      <c r="J20" s="76"/>
      <c r="P20" s="266" t="str">
        <f>'01_ENCARGOS'!H14</f>
        <v>12 x 36 Horas</v>
      </c>
      <c r="Q20" s="82">
        <f>'01_ENCARGOS'!H56</f>
        <v>0.79476090012469891</v>
      </c>
      <c r="R20" s="336" t="str">
        <f t="shared" si="0"/>
        <v>XX</v>
      </c>
      <c r="S20" s="262" t="str">
        <f t="shared" si="2"/>
        <v>Quantidade para jornada XX Horas</v>
      </c>
      <c r="T20" s="331"/>
      <c r="U20" s="259"/>
      <c r="V20" s="259"/>
      <c r="W20" s="259"/>
      <c r="X20" s="259"/>
      <c r="Y20" s="333"/>
      <c r="Z20" s="259"/>
      <c r="AA20" s="345">
        <f t="shared" si="1"/>
        <v>0</v>
      </c>
      <c r="AB20" s="358"/>
      <c r="AC20" s="260"/>
      <c r="AD20" s="260"/>
      <c r="AE20" s="261"/>
      <c r="AH20"/>
      <c r="AI20" s="76"/>
    </row>
    <row r="21" spans="1:35" ht="45" customHeight="1">
      <c r="H21" s="87"/>
      <c r="J21" s="76"/>
      <c r="P21" s="265" t="str">
        <f>'01_ENCARGOS'!I14</f>
        <v>Horista</v>
      </c>
      <c r="Q21" s="82">
        <f>'01_ENCARGOS'!I56</f>
        <v>1.1992350052779122</v>
      </c>
      <c r="R21" s="336" t="str">
        <f t="shared" si="0"/>
        <v>YY</v>
      </c>
      <c r="S21" s="262" t="str">
        <f t="shared" si="2"/>
        <v>Quantidade para jornada YY Horas</v>
      </c>
      <c r="T21" s="331"/>
      <c r="U21" s="259"/>
      <c r="V21" s="259"/>
      <c r="W21" s="259"/>
      <c r="X21" s="259"/>
      <c r="Y21" s="333"/>
      <c r="Z21" s="259"/>
      <c r="AA21" s="345">
        <f t="shared" si="1"/>
        <v>0</v>
      </c>
      <c r="AB21" s="358"/>
      <c r="AC21" s="260"/>
      <c r="AD21" s="260"/>
      <c r="AE21" s="261"/>
      <c r="AH21"/>
      <c r="AI21" s="76"/>
    </row>
    <row r="22" spans="1:35" ht="45" customHeight="1">
      <c r="H22" s="87"/>
      <c r="J22" s="76"/>
      <c r="R22" s="336"/>
      <c r="S22" s="262" t="str">
        <f>"Quantidade para jornada "&amp;P20</f>
        <v>Quantidade para jornada 12 x 36 Horas</v>
      </c>
      <c r="T22" s="331">
        <v>15</v>
      </c>
      <c r="U22" s="259"/>
      <c r="V22" s="259"/>
      <c r="W22" s="259"/>
      <c r="X22" s="259"/>
      <c r="Y22" s="333"/>
      <c r="Z22" s="259"/>
      <c r="AA22" s="345">
        <f t="shared" si="1"/>
        <v>30</v>
      </c>
      <c r="AB22" s="358"/>
      <c r="AC22" s="260"/>
      <c r="AD22" s="260"/>
      <c r="AE22" s="261"/>
      <c r="AH22"/>
      <c r="AI22" s="76"/>
    </row>
    <row r="23" spans="1:35" ht="45" customHeight="1">
      <c r="H23" s="87"/>
      <c r="J23" s="76"/>
      <c r="R23" s="336"/>
      <c r="S23" s="262" t="str">
        <f t="shared" si="2"/>
        <v>Quantidade para jornada Horista</v>
      </c>
      <c r="T23" s="331"/>
      <c r="U23" s="259"/>
      <c r="V23" s="259"/>
      <c r="W23" s="259"/>
      <c r="X23" s="259"/>
      <c r="Y23" s="333"/>
      <c r="Z23" s="259"/>
      <c r="AA23" s="345">
        <f t="shared" si="1"/>
        <v>0</v>
      </c>
      <c r="AB23" s="358"/>
      <c r="AC23" s="260"/>
      <c r="AD23" s="260"/>
      <c r="AE23" s="261"/>
      <c r="AH23"/>
      <c r="AI23" s="76"/>
    </row>
    <row r="24" spans="1:35" ht="45" customHeight="1" thickBot="1">
      <c r="H24" s="87"/>
      <c r="S24" s="86" t="s">
        <v>84</v>
      </c>
      <c r="T24" s="329">
        <v>0.1</v>
      </c>
      <c r="U24" s="329"/>
      <c r="V24" s="329"/>
      <c r="W24" s="343"/>
      <c r="X24" s="329">
        <v>0.5</v>
      </c>
      <c r="Y24" s="343"/>
      <c r="Z24" s="329"/>
      <c r="AA24" s="329">
        <v>0.06</v>
      </c>
      <c r="AB24" s="74"/>
      <c r="AC24" s="74"/>
      <c r="AD24" s="74"/>
      <c r="AE24" s="75"/>
      <c r="AG24" s="294"/>
      <c r="AH24" s="294"/>
      <c r="AI24" s="295"/>
    </row>
    <row r="25" spans="1:35">
      <c r="J25" s="88"/>
      <c r="N25" s="89"/>
      <c r="O25" s="89"/>
      <c r="P25" s="89"/>
      <c r="U25" s="90"/>
      <c r="V25" s="90"/>
      <c r="W25" s="90"/>
      <c r="X25" s="90"/>
      <c r="Y25" s="90"/>
      <c r="Z25" s="90"/>
      <c r="AA25" s="90"/>
      <c r="AB25" s="90"/>
      <c r="AC25" s="90"/>
      <c r="AD25" s="90"/>
      <c r="AE25" s="90"/>
      <c r="AF25" s="90"/>
      <c r="AG25" s="294"/>
      <c r="AH25" s="294"/>
      <c r="AI25" s="295"/>
    </row>
    <row r="26" spans="1:35" ht="51.75" thickBot="1">
      <c r="A26" s="78" t="s">
        <v>3</v>
      </c>
      <c r="B26" s="78" t="s">
        <v>562</v>
      </c>
      <c r="C26" s="9" t="s">
        <v>81</v>
      </c>
      <c r="D26" s="9" t="s">
        <v>543</v>
      </c>
      <c r="E26" s="9" t="s">
        <v>4</v>
      </c>
      <c r="F26" s="9" t="s">
        <v>5</v>
      </c>
      <c r="G26" s="9" t="s">
        <v>364</v>
      </c>
      <c r="H26" s="9" t="s">
        <v>365</v>
      </c>
      <c r="I26" s="9" t="s">
        <v>381</v>
      </c>
      <c r="J26" s="9" t="s">
        <v>366</v>
      </c>
      <c r="K26" s="9" t="s">
        <v>373</v>
      </c>
      <c r="L26" s="9" t="s">
        <v>367</v>
      </c>
      <c r="M26" s="9" t="s">
        <v>593</v>
      </c>
      <c r="N26" s="9" t="s">
        <v>368</v>
      </c>
      <c r="O26" s="9" t="s">
        <v>556</v>
      </c>
      <c r="P26" s="9" t="s">
        <v>526</v>
      </c>
      <c r="Q26" s="9" t="s">
        <v>5</v>
      </c>
      <c r="R26" s="9" t="s">
        <v>23</v>
      </c>
      <c r="S26" s="9" t="s">
        <v>6</v>
      </c>
      <c r="T26" s="9" t="s">
        <v>542</v>
      </c>
      <c r="U26" s="9" t="s">
        <v>7</v>
      </c>
      <c r="V26" s="9" t="s">
        <v>2</v>
      </c>
      <c r="W26" s="9" t="s">
        <v>557</v>
      </c>
      <c r="X26" s="9" t="s">
        <v>558</v>
      </c>
      <c r="Y26" s="9" t="s">
        <v>559</v>
      </c>
      <c r="Z26" s="9" t="s">
        <v>560</v>
      </c>
      <c r="AA26" s="9" t="s">
        <v>561</v>
      </c>
      <c r="AB26" s="9" t="str">
        <f>IF(AB14=0,"",AB14)</f>
        <v>Auxílio Plano de Assistência e Cuidado Pessoal</v>
      </c>
      <c r="AC26" s="9" t="str">
        <f>IF(AC14=0,"",AC14)</f>
        <v>OUTRO 2</v>
      </c>
      <c r="AD26" s="9" t="str">
        <f>IF(AD14=0,"",AD14)</f>
        <v>OUTRO 3</v>
      </c>
      <c r="AE26" s="9" t="str">
        <f>IF(AE14=0,"",AE14)</f>
        <v>OUTRO 4</v>
      </c>
      <c r="AF26" s="9" t="s">
        <v>9</v>
      </c>
      <c r="AG26" s="9" t="s">
        <v>544</v>
      </c>
      <c r="AH26" s="9" t="s">
        <v>545</v>
      </c>
      <c r="AI26" s="9" t="s">
        <v>370</v>
      </c>
    </row>
    <row r="27" spans="1:35" ht="20.100000000000001" customHeight="1" thickBot="1">
      <c r="A27" s="173" t="str">
        <f>MODELO_PROPOSTA!$B$18</f>
        <v>Gestão de enxoval</v>
      </c>
      <c r="B27" s="263"/>
      <c r="C27" s="135"/>
      <c r="D27" s="136"/>
      <c r="E27" s="137"/>
      <c r="F27" s="138"/>
      <c r="G27" s="139"/>
      <c r="H27" s="140"/>
      <c r="I27" s="141"/>
      <c r="J27" s="140"/>
      <c r="K27" s="141"/>
      <c r="L27" s="140"/>
      <c r="M27" s="141"/>
      <c r="N27" s="140"/>
      <c r="O27" s="141"/>
      <c r="P27" s="140"/>
      <c r="Q27" s="140"/>
      <c r="R27" s="142"/>
      <c r="S27" s="143"/>
      <c r="T27" s="143"/>
      <c r="U27" s="140"/>
      <c r="V27" s="140"/>
      <c r="W27" s="143"/>
      <c r="X27" s="140"/>
      <c r="Y27" s="140"/>
      <c r="Z27" s="140"/>
      <c r="AA27" s="144"/>
      <c r="AB27" s="144"/>
      <c r="AC27" s="119"/>
      <c r="AD27" s="119"/>
      <c r="AE27" s="119"/>
      <c r="AF27" s="143"/>
      <c r="AG27" s="143"/>
      <c r="AH27" s="143"/>
      <c r="AI27" s="143"/>
    </row>
    <row r="28" spans="1:35" ht="15.75" thickBot="1">
      <c r="A28" s="34" t="s">
        <v>731</v>
      </c>
      <c r="B28" s="238" t="s">
        <v>412</v>
      </c>
      <c r="C28" s="40"/>
      <c r="D28" s="35"/>
      <c r="E28" s="36">
        <f>DADOS_GERAIS!$C$9</f>
        <v>24</v>
      </c>
      <c r="F28" s="37"/>
      <c r="G28" s="41">
        <v>0</v>
      </c>
      <c r="H28" s="91">
        <f>IF(G28="",0,IF(C28="Horista",(G28*$E$14/'01_ENCARGOS'!$D$58),(G28*$E$14)))</f>
        <v>0</v>
      </c>
      <c r="I28" s="112" t="s">
        <v>106</v>
      </c>
      <c r="J28" s="37">
        <f t="shared" ref="J28:J57" si="3">IF(I28="Sim",F28*$I$15,0)</f>
        <v>0</v>
      </c>
      <c r="K28" s="112" t="s">
        <v>106</v>
      </c>
      <c r="L28" s="112">
        <f>IF(K28="Não",0,IF(C28="",0,ROUNDUP(IF(C28="Horista",0,IF(C28="12 x 36 Horas",(F28/12/(365.25/12/2))*7*(365.25/12/2)*20%,(F28/LEFT(C28,2)/(365.25/12/7))*MIN(LEFT(C28,2)/5,7)*(365.25/12/7*5)*20%)),2)))</f>
        <v>0</v>
      </c>
      <c r="M28" s="112" t="s">
        <v>106</v>
      </c>
      <c r="N28" s="37">
        <f>IF(C28="",0,IF(M28="Não",0,ROUNDUP(IF(C28="Horista",0,(F28/LEFT(C28,2)/(365.25/12/7)*MIN(LEFT(C28,2)/5,7)*((60-52.5)/60)*(365.25/12/7*5))),2)))</f>
        <v>0</v>
      </c>
      <c r="O28" s="112" t="s">
        <v>106</v>
      </c>
      <c r="P28" s="37">
        <f>ROUNDUP(IF(D28=0,0,IF(O28="Sim",IF(C28="Horista",0,IF(C28="12 x 36 Horas",((F28/(12*15.21))*(10.85/12)*12*$O$14),((F28/LEFT(C28,2)/(365.25/12/7))*(10.85/12)*LEFT(C28,2)/(365.25/12/7)*$O$14))))),2)</f>
        <v>0</v>
      </c>
      <c r="Q28" s="91">
        <f t="shared" ref="Q28:Q57" si="4">ROUNDUP((F28+MAX(H28,J28)+L28+N28+P28),2)</f>
        <v>0</v>
      </c>
      <c r="R28" s="92">
        <f t="shared" ref="R28:R57" si="5">IF(C28="",0,VLOOKUP(C28,$P$14:$Q$21,2,FALSE))</f>
        <v>0</v>
      </c>
      <c r="S28" s="93">
        <f t="shared" ref="S28:S54" si="6">Q28*R28</f>
        <v>0</v>
      </c>
      <c r="T28" s="344">
        <f>ROUNDUP(IF($D28=0,0,IF($D28="",0,IF($C28="Horista",($T$15*$T$23*(1-$T$24)/220)*D28,IF($C28="12 x 36 Horas",($T$15*$T$22*(1-$T$24)),(VLOOKUP(LEFT($C28,2),$R$16:$T$21,3,FALSE))*$T$15*(1-$T$24))))),2)</f>
        <v>0</v>
      </c>
      <c r="U28" s="37">
        <f>ROUNDUP(IF($D28=0,0,IF($C28="Horista",($AB$15*(1-$AB$24)/220)*$D28,$AB$15*(1-$AB$24))),2)</f>
        <v>0</v>
      </c>
      <c r="V28" s="37">
        <f t="shared" ref="V28:V57" si="7">ROUNDUP(IF($D28=0,0,IF($C28="Horista",($V$15*(1-$V$24)/220)*$D28,$V$15*(1-$V$24))),2)</f>
        <v>0</v>
      </c>
      <c r="W28" s="344">
        <f>ROUNDUP(IF($D28=0,0,IF($C28="Horista",($W$15*(2+(($B$9/12)-1))/$B$9/220*D28),$W$15*(2+(($B$9/12)-1))/$B$9)),2)</f>
        <v>0</v>
      </c>
      <c r="X28" s="37">
        <f t="shared" ref="X28:X57" si="8">ROUNDUP(IF($D28=0,0,IF($C28="Horista",($X$15*(1-$X$24)/220*$D28),$X$15*(1-$X$24))),2)</f>
        <v>0</v>
      </c>
      <c r="Y28" s="37">
        <f>ROUNDUP(IF($D28=0,0,IF($C28="Horista",($Y$15/220*$D28)*5.5%,$Y$15*5.5%)),2)</f>
        <v>0</v>
      </c>
      <c r="Z28" s="37">
        <f t="shared" ref="Z28:Z57" si="9">ROUNDUP(IF($D28=0,0,IF($C28="Horista",($Z$15*(1-$Z$24)/220*$D28),$Z$15*(1-$Z$24))),2)</f>
        <v>0</v>
      </c>
      <c r="AA28" s="344">
        <f>ROUNDUP(IF($D28=0,0,IF($C28=0,0,IF($C28="",0,IF($C28="Horista",IF(F28*220*6%&lt;=($AA$15*$AA$23),($AA$15*$AA$23)/220*D28,($AA$15*$AA$23*(1-$AA$24)/220)*D28),IF($C28="12 x 36 Horas",IF(F28*6%&lt;=($AA$15*$AA$22),($AA$15*$AA$22),($AA$15*$AA$22)*(1-$AA$24)),IF(F28*6%&lt;=($AA$15*(VLOOKUP(LEFT($C28,2),$R$16:$AA$21,10,FALSE))),(VLOOKUP(LEFT($C28,2),$R$16:$AA$21,10,FALSE))*$AA$15*(1-$AA$24),(VLOOKUP(LEFT($C28,2),$R$16:$AA$21,10,FALSE))*$AA$15)))))),2)</f>
        <v>0</v>
      </c>
      <c r="AB28" s="44">
        <f>ROUNDUP(IF($D28=0,0,IF($C28="Horista",($AB$15*(1-$AB$24)/220)*$D28,$AB$15*(1-$AB$24))),2)</f>
        <v>0</v>
      </c>
      <c r="AC28" s="45"/>
      <c r="AD28" s="45"/>
      <c r="AE28" s="45"/>
      <c r="AF28" s="93">
        <f t="shared" ref="AF28:AF54" si="10">ROUNDUP(SUM(T28:AE28),2)</f>
        <v>0</v>
      </c>
      <c r="AG28" s="93">
        <f>(Q28+S28+AF28)</f>
        <v>0</v>
      </c>
      <c r="AH28" s="93">
        <f t="shared" ref="AH28:AH57" si="11">AG28*D28</f>
        <v>0</v>
      </c>
      <c r="AI28" s="93">
        <f t="shared" ref="AI28:AI57" si="12">ROUND(AH28*E28,2)</f>
        <v>0</v>
      </c>
    </row>
    <row r="29" spans="1:35" ht="15.75" thickBot="1">
      <c r="A29" s="34" t="s">
        <v>732</v>
      </c>
      <c r="B29" s="238" t="s">
        <v>412</v>
      </c>
      <c r="C29" s="40"/>
      <c r="D29" s="38"/>
      <c r="E29" s="36">
        <f>DADOS_GERAIS!$C$9</f>
        <v>24</v>
      </c>
      <c r="F29" s="37"/>
      <c r="G29" s="41">
        <v>0</v>
      </c>
      <c r="H29" s="91">
        <f>IF(G29="",0,IF(C29="Horista",(G29*$E$14/'01_ENCARGOS'!$D$58),(G29*$E$14)))</f>
        <v>0</v>
      </c>
      <c r="I29" s="112" t="s">
        <v>106</v>
      </c>
      <c r="J29" s="37">
        <f t="shared" si="3"/>
        <v>0</v>
      </c>
      <c r="K29" s="112" t="s">
        <v>106</v>
      </c>
      <c r="L29" s="112">
        <f>IF(K29="Não",0,IF(C29="",0,ROUNDUP(IF(C29="Horista",0,IF(C29="12 x 36 Horas",(F29/12/(365.25/12/2))*7*(365.25/12/2)*20%,(F29/LEFT(C29,2)/(365.25/12/7))*MIN(LEFT(C29,2)/5,7)*(365.25/12/7*5)*20%)),2)))</f>
        <v>0</v>
      </c>
      <c r="M29" s="112" t="s">
        <v>106</v>
      </c>
      <c r="N29" s="37">
        <f t="shared" ref="N29:N57" si="13">IF(C29="",0,IF(M29="Não",0,ROUNDUP(IF(C29="Horista",0,(F29/LEFT(C29,2)/(365.25/12/7)*MIN(LEFT(C29,2)/5,7)*((60-52.5)/60)*(365.25/12/7*5))),2)))</f>
        <v>0</v>
      </c>
      <c r="O29" s="112" t="s">
        <v>106</v>
      </c>
      <c r="P29" s="37">
        <f t="shared" ref="P29:P57" si="14">ROUNDUP(IF(D29=0,0,IF(O29="Sim",IF(C29="Horista",0,IF(C29="12 x 36 Horas",((F29/(12*15.21))*(10.85/12)*12*$O$14),((F29/LEFT(C29,2)/(365.25/12/7))*(10.85/12)*LEFT(C29,2)/(365.25/12/7)*$O$14))))),2)</f>
        <v>0</v>
      </c>
      <c r="Q29" s="91">
        <f t="shared" si="4"/>
        <v>0</v>
      </c>
      <c r="R29" s="92">
        <f t="shared" si="5"/>
        <v>0</v>
      </c>
      <c r="S29" s="93">
        <f t="shared" si="6"/>
        <v>0</v>
      </c>
      <c r="T29" s="344">
        <f t="shared" ref="T29:T57" si="15">ROUNDUP(IF($D29=0,0,IF($D29="",0,IF($C29="Horista",($T$15*$T$23*(1-$T$24)/220)*D29,IF($C29="12 x 36 Horas",($T$15*$T$22*(1-$T$24)),(VLOOKUP(LEFT($C29,2),$R$16:$T$21,3,FALSE))*$T$15*(1-$T$24))))),2)</f>
        <v>0</v>
      </c>
      <c r="U29" s="37">
        <f t="shared" ref="U29:U57" si="16">ROUNDUP(IF($D29=0,0,IF($C29="Horista",($U$15*(1-$U$24)/220)*$D29,$U$15*(1-$U$24))),2)</f>
        <v>0</v>
      </c>
      <c r="V29" s="37">
        <f t="shared" si="7"/>
        <v>0</v>
      </c>
      <c r="W29" s="344">
        <f t="shared" ref="W29:W57" si="17">ROUNDUP(IF($D29=0,0,IF($C29="Horista",($W$15*(2+(($B$9/12)-1))/$B$9/220*D29),$W$15*(2+(($B$9/12)-1))/$B$9)),2)</f>
        <v>0</v>
      </c>
      <c r="X29" s="37">
        <f t="shared" si="8"/>
        <v>0</v>
      </c>
      <c r="Y29" s="37">
        <f t="shared" ref="Y29:Y57" si="18">ROUNDUP(IF($D29=0,0,IF($C29="Horista",($Y$15/220*$D29)*5.5%,$Y$15*5.5%)),2)</f>
        <v>0</v>
      </c>
      <c r="Z29" s="37">
        <f t="shared" si="9"/>
        <v>0</v>
      </c>
      <c r="AA29" s="344">
        <f t="shared" ref="AA29:AA57" si="19">ROUNDUP(IF($D29=0,0,IF($C29=0,0,IF($C29="",0,IF($C29="Horista",IF(F29*220*6%&lt;=($AA$15*$AA$23),($AA$15*$AA$23)/220*D29,($AA$15*$AA$23*(1-$AA$24)/220)*D29),IF($C29="12 x 36 Horas",IF(F29*6%&lt;=($AA$15*$AA$22),($AA$15*$AA$22),($AA$15*$AA$22)*(1-$AA$24)),IF(F29*6%&lt;=($AA$15*(VLOOKUP(LEFT($C29,2),$R$16:$AA$21,10,FALSE))),(VLOOKUP(LEFT($C29,2),$R$16:$AA$21,10,FALSE))*$AA$15*(1-$AA$24),(VLOOKUP(LEFT($C29,2),$R$16:$AA$21,10,FALSE))*$AA$15)))))),2)</f>
        <v>0</v>
      </c>
      <c r="AB29" s="44">
        <f t="shared" ref="AB29:AB57" si="20">ROUNDUP(IF($D29=0,0,IF($C29="Horista",($AB$15*(1-$AB$24)/220)*$D29,$AB$15*(1-$AB$24))),2)</f>
        <v>0</v>
      </c>
      <c r="AC29" s="45"/>
      <c r="AD29" s="45"/>
      <c r="AE29" s="45"/>
      <c r="AF29" s="93">
        <f t="shared" si="10"/>
        <v>0</v>
      </c>
      <c r="AG29" s="93">
        <f t="shared" ref="AG29:AG57" si="21">(Q29+S29+AF29)</f>
        <v>0</v>
      </c>
      <c r="AH29" s="93">
        <f t="shared" si="11"/>
        <v>0</v>
      </c>
      <c r="AI29" s="93">
        <f t="shared" si="12"/>
        <v>0</v>
      </c>
    </row>
    <row r="30" spans="1:35" ht="15.75" thickBot="1">
      <c r="A30" s="34" t="s">
        <v>733</v>
      </c>
      <c r="B30" s="238" t="s">
        <v>412</v>
      </c>
      <c r="C30" s="40"/>
      <c r="D30" s="35"/>
      <c r="E30" s="36">
        <f>DADOS_GERAIS!$C$9</f>
        <v>24</v>
      </c>
      <c r="F30" s="37"/>
      <c r="G30" s="41">
        <v>0</v>
      </c>
      <c r="H30" s="91">
        <f>IF(G30="",0,IF(C30="Horista",(G30*$E$14/'01_ENCARGOS'!$D$58),(G30*$E$14)))</f>
        <v>0</v>
      </c>
      <c r="I30" s="112" t="s">
        <v>106</v>
      </c>
      <c r="J30" s="37">
        <f t="shared" si="3"/>
        <v>0</v>
      </c>
      <c r="K30" s="112" t="s">
        <v>106</v>
      </c>
      <c r="L30" s="112">
        <f>IF(K30="Não",0,IF(C30="",0,ROUNDUP(IF(C30="Horista",0,IF(C30="12 x 36 Horas",(F30/12/(365.25/12/2))*7*(365.25/12/2)*20%,(F30/LEFT(C30,2)/(365.25/12/7))*MIN(LEFT(C30,2)/5,7)*(365.25/12/7*5)*20%)),2)))</f>
        <v>0</v>
      </c>
      <c r="M30" s="112" t="s">
        <v>106</v>
      </c>
      <c r="N30" s="37">
        <f t="shared" si="13"/>
        <v>0</v>
      </c>
      <c r="O30" s="112" t="s">
        <v>106</v>
      </c>
      <c r="P30" s="37">
        <f t="shared" si="14"/>
        <v>0</v>
      </c>
      <c r="Q30" s="91">
        <f t="shared" si="4"/>
        <v>0</v>
      </c>
      <c r="R30" s="92">
        <f t="shared" si="5"/>
        <v>0</v>
      </c>
      <c r="S30" s="93">
        <f t="shared" si="6"/>
        <v>0</v>
      </c>
      <c r="T30" s="344">
        <f t="shared" si="15"/>
        <v>0</v>
      </c>
      <c r="U30" s="37">
        <f t="shared" si="16"/>
        <v>0</v>
      </c>
      <c r="V30" s="37">
        <f t="shared" si="7"/>
        <v>0</v>
      </c>
      <c r="W30" s="344">
        <f t="shared" si="17"/>
        <v>0</v>
      </c>
      <c r="X30" s="37">
        <f t="shared" si="8"/>
        <v>0</v>
      </c>
      <c r="Y30" s="37">
        <f t="shared" si="18"/>
        <v>0</v>
      </c>
      <c r="Z30" s="37">
        <f t="shared" si="9"/>
        <v>0</v>
      </c>
      <c r="AA30" s="344">
        <f t="shared" si="19"/>
        <v>0</v>
      </c>
      <c r="AB30" s="44">
        <f t="shared" si="20"/>
        <v>0</v>
      </c>
      <c r="AC30" s="45"/>
      <c r="AD30" s="45"/>
      <c r="AE30" s="45"/>
      <c r="AF30" s="93">
        <f t="shared" si="10"/>
        <v>0</v>
      </c>
      <c r="AG30" s="93">
        <f t="shared" si="21"/>
        <v>0</v>
      </c>
      <c r="AH30" s="93">
        <f t="shared" si="11"/>
        <v>0</v>
      </c>
      <c r="AI30" s="93">
        <f t="shared" si="12"/>
        <v>0</v>
      </c>
    </row>
    <row r="31" spans="1:35" ht="15.75" thickBot="1">
      <c r="A31" s="34" t="s">
        <v>734</v>
      </c>
      <c r="B31" s="238" t="s">
        <v>412</v>
      </c>
      <c r="C31" s="40"/>
      <c r="D31" s="35"/>
      <c r="E31" s="36">
        <f>DADOS_GERAIS!$C$9</f>
        <v>24</v>
      </c>
      <c r="F31" s="37"/>
      <c r="G31" s="41">
        <v>0</v>
      </c>
      <c r="H31" s="91">
        <f>IF(G31="",0,IF(C31="Horista",(G31*$E$14/'01_ENCARGOS'!$D$58),(G31*$E$14)))</f>
        <v>0</v>
      </c>
      <c r="I31" s="112" t="s">
        <v>106</v>
      </c>
      <c r="J31" s="37">
        <f t="shared" si="3"/>
        <v>0</v>
      </c>
      <c r="K31" s="112" t="s">
        <v>106</v>
      </c>
      <c r="L31" s="112">
        <f>IF(K31="Não",0,IF(C31="",0,ROUNDUP(IF(C31="Horista",0,IF(C31="12 x 36 Horas",(F31/12/(365.25/12/2))*7*(365.25/12/2)*20%,(F31/LEFT(C31,2)/(365.25/12/7))*MIN(LEFT(C31,2)/5,7)*(365.25/12/7*5)*20%)),2)))</f>
        <v>0</v>
      </c>
      <c r="M31" s="112" t="s">
        <v>106</v>
      </c>
      <c r="N31" s="37">
        <f t="shared" si="13"/>
        <v>0</v>
      </c>
      <c r="O31" s="112" t="s">
        <v>106</v>
      </c>
      <c r="P31" s="37">
        <f t="shared" si="14"/>
        <v>0</v>
      </c>
      <c r="Q31" s="91">
        <f t="shared" si="4"/>
        <v>0</v>
      </c>
      <c r="R31" s="92">
        <f t="shared" si="5"/>
        <v>0</v>
      </c>
      <c r="S31" s="93">
        <f t="shared" si="6"/>
        <v>0</v>
      </c>
      <c r="T31" s="344">
        <f t="shared" si="15"/>
        <v>0</v>
      </c>
      <c r="U31" s="37">
        <f t="shared" si="16"/>
        <v>0</v>
      </c>
      <c r="V31" s="37">
        <f t="shared" si="7"/>
        <v>0</v>
      </c>
      <c r="W31" s="344">
        <f t="shared" si="17"/>
        <v>0</v>
      </c>
      <c r="X31" s="37">
        <f t="shared" si="8"/>
        <v>0</v>
      </c>
      <c r="Y31" s="37">
        <f t="shared" si="18"/>
        <v>0</v>
      </c>
      <c r="Z31" s="37">
        <f t="shared" si="9"/>
        <v>0</v>
      </c>
      <c r="AA31" s="344">
        <f t="shared" si="19"/>
        <v>0</v>
      </c>
      <c r="AB31" s="44">
        <f t="shared" si="20"/>
        <v>0</v>
      </c>
      <c r="AC31" s="45"/>
      <c r="AD31" s="45"/>
      <c r="AE31" s="45"/>
      <c r="AF31" s="93">
        <f t="shared" si="10"/>
        <v>0</v>
      </c>
      <c r="AG31" s="93">
        <f t="shared" si="21"/>
        <v>0</v>
      </c>
      <c r="AH31" s="93">
        <f t="shared" si="11"/>
        <v>0</v>
      </c>
      <c r="AI31" s="93">
        <f t="shared" si="12"/>
        <v>0</v>
      </c>
    </row>
    <row r="32" spans="1:35" ht="20.100000000000001" customHeight="1" thickBot="1">
      <c r="A32" s="34" t="s">
        <v>735</v>
      </c>
      <c r="B32" s="238" t="s">
        <v>412</v>
      </c>
      <c r="C32" s="40"/>
      <c r="D32" s="35"/>
      <c r="E32" s="36">
        <f>DADOS_GERAIS!$C$9</f>
        <v>24</v>
      </c>
      <c r="F32" s="37"/>
      <c r="G32" s="41">
        <v>0</v>
      </c>
      <c r="H32" s="91">
        <f>IF(G32="",0,IF(C32="Horista",(G32*$E$14/'01_ENCARGOS'!$D$58),(G32*$E$14)))</f>
        <v>0</v>
      </c>
      <c r="I32" s="112" t="s">
        <v>106</v>
      </c>
      <c r="J32" s="37">
        <f t="shared" si="3"/>
        <v>0</v>
      </c>
      <c r="K32" s="112" t="s">
        <v>106</v>
      </c>
      <c r="L32" s="112">
        <f>IF(K32="Não",0,IF(C32="",0,ROUNDUP(IF(C32="Horista",0,IF(C32="12 x 36 Horas",(F32/12/(365.25/12/2))*7*(365.25/12/2)*20%,(F32/LEFT(C32,2)/(365.25/12/7))*MIN(LEFT(C32,2)/5,7)*(365.25/12/7*5)*20%)),2)))</f>
        <v>0</v>
      </c>
      <c r="M32" s="112" t="s">
        <v>106</v>
      </c>
      <c r="N32" s="37">
        <f t="shared" si="13"/>
        <v>0</v>
      </c>
      <c r="O32" s="112" t="s">
        <v>106</v>
      </c>
      <c r="P32" s="37">
        <f t="shared" si="14"/>
        <v>0</v>
      </c>
      <c r="Q32" s="91">
        <f t="shared" si="4"/>
        <v>0</v>
      </c>
      <c r="R32" s="92">
        <f t="shared" si="5"/>
        <v>0</v>
      </c>
      <c r="S32" s="93">
        <f t="shared" si="6"/>
        <v>0</v>
      </c>
      <c r="T32" s="344">
        <f t="shared" si="15"/>
        <v>0</v>
      </c>
      <c r="U32" s="37">
        <f t="shared" si="16"/>
        <v>0</v>
      </c>
      <c r="V32" s="37">
        <f t="shared" si="7"/>
        <v>0</v>
      </c>
      <c r="W32" s="344">
        <f t="shared" si="17"/>
        <v>0</v>
      </c>
      <c r="X32" s="37">
        <f t="shared" si="8"/>
        <v>0</v>
      </c>
      <c r="Y32" s="37">
        <f t="shared" si="18"/>
        <v>0</v>
      </c>
      <c r="Z32" s="37">
        <f t="shared" si="9"/>
        <v>0</v>
      </c>
      <c r="AA32" s="344">
        <f t="shared" si="19"/>
        <v>0</v>
      </c>
      <c r="AB32" s="44">
        <f t="shared" si="20"/>
        <v>0</v>
      </c>
      <c r="AC32" s="45"/>
      <c r="AD32" s="45"/>
      <c r="AE32" s="45"/>
      <c r="AF32" s="93">
        <f t="shared" si="10"/>
        <v>0</v>
      </c>
      <c r="AG32" s="93">
        <f t="shared" si="21"/>
        <v>0</v>
      </c>
      <c r="AH32" s="93">
        <f t="shared" si="11"/>
        <v>0</v>
      </c>
      <c r="AI32" s="93">
        <f t="shared" si="12"/>
        <v>0</v>
      </c>
    </row>
    <row r="33" spans="1:35" ht="20.100000000000001" customHeight="1" thickBot="1">
      <c r="A33" s="34" t="s">
        <v>580</v>
      </c>
      <c r="B33" s="238" t="s">
        <v>412</v>
      </c>
      <c r="C33" s="40"/>
      <c r="D33" s="38"/>
      <c r="E33" s="36">
        <f>DADOS_GERAIS!$C$9</f>
        <v>24</v>
      </c>
      <c r="F33" s="39"/>
      <c r="G33" s="41">
        <v>0</v>
      </c>
      <c r="H33" s="91">
        <f>IF(G33="",0,IF(C33="Horista",(G33*$E$14/'01_ENCARGOS'!$D$58),(G33*$E$14)))</f>
        <v>0</v>
      </c>
      <c r="I33" s="112" t="s">
        <v>106</v>
      </c>
      <c r="J33" s="37">
        <f t="shared" si="3"/>
        <v>0</v>
      </c>
      <c r="K33" s="112" t="s">
        <v>106</v>
      </c>
      <c r="L33" s="112">
        <f t="shared" ref="L33:L57" si="22">IF(K33="Não",0,IF(C33="",0,ROUNDUP(IF(C33="Horista",0,IF(C33="12 x 36 Horas",(F33/12/(365.25/12/2))*7*(365.25/12/2)*20%,(F33/LEFT(C33,2)/(365.25/12/7))*MIN(LEFT(C33,2)/5,7)*(365.25/12/7*5)*20%)),2)))</f>
        <v>0</v>
      </c>
      <c r="M33" s="112" t="s">
        <v>106</v>
      </c>
      <c r="N33" s="37">
        <f t="shared" si="13"/>
        <v>0</v>
      </c>
      <c r="O33" s="112" t="s">
        <v>106</v>
      </c>
      <c r="P33" s="37">
        <f t="shared" si="14"/>
        <v>0</v>
      </c>
      <c r="Q33" s="91">
        <f t="shared" si="4"/>
        <v>0</v>
      </c>
      <c r="R33" s="92">
        <f t="shared" si="5"/>
        <v>0</v>
      </c>
      <c r="S33" s="93">
        <f t="shared" si="6"/>
        <v>0</v>
      </c>
      <c r="T33" s="344">
        <f t="shared" si="15"/>
        <v>0</v>
      </c>
      <c r="U33" s="37">
        <f t="shared" si="16"/>
        <v>0</v>
      </c>
      <c r="V33" s="37">
        <f t="shared" si="7"/>
        <v>0</v>
      </c>
      <c r="W33" s="344">
        <f t="shared" si="17"/>
        <v>0</v>
      </c>
      <c r="X33" s="37">
        <f t="shared" si="8"/>
        <v>0</v>
      </c>
      <c r="Y33" s="37">
        <f t="shared" si="18"/>
        <v>0</v>
      </c>
      <c r="Z33" s="37">
        <f t="shared" si="9"/>
        <v>0</v>
      </c>
      <c r="AA33" s="344">
        <f t="shared" si="19"/>
        <v>0</v>
      </c>
      <c r="AB33" s="44">
        <f t="shared" si="20"/>
        <v>0</v>
      </c>
      <c r="AC33" s="45"/>
      <c r="AD33" s="45"/>
      <c r="AE33" s="45"/>
      <c r="AF33" s="93">
        <f t="shared" si="10"/>
        <v>0</v>
      </c>
      <c r="AG33" s="93">
        <f t="shared" si="21"/>
        <v>0</v>
      </c>
      <c r="AH33" s="93">
        <f t="shared" si="11"/>
        <v>0</v>
      </c>
      <c r="AI33" s="93">
        <f t="shared" si="12"/>
        <v>0</v>
      </c>
    </row>
    <row r="34" spans="1:35" ht="20.100000000000001" customHeight="1" thickBot="1">
      <c r="A34" s="34" t="s">
        <v>581</v>
      </c>
      <c r="B34" s="238" t="s">
        <v>412</v>
      </c>
      <c r="C34" s="40"/>
      <c r="D34" s="38"/>
      <c r="E34" s="36">
        <f>DADOS_GERAIS!$C$9</f>
        <v>24</v>
      </c>
      <c r="F34" s="39"/>
      <c r="G34" s="41">
        <v>0</v>
      </c>
      <c r="H34" s="91">
        <f>IF(G34="",0,IF(C34="Horista",(G34*$E$14/'01_ENCARGOS'!$D$58),(G34*$E$14)))</f>
        <v>0</v>
      </c>
      <c r="I34" s="112" t="s">
        <v>106</v>
      </c>
      <c r="J34" s="37">
        <f t="shared" si="3"/>
        <v>0</v>
      </c>
      <c r="K34" s="112" t="s">
        <v>106</v>
      </c>
      <c r="L34" s="112">
        <f t="shared" si="22"/>
        <v>0</v>
      </c>
      <c r="M34" s="112" t="s">
        <v>106</v>
      </c>
      <c r="N34" s="37">
        <f t="shared" si="13"/>
        <v>0</v>
      </c>
      <c r="O34" s="112" t="s">
        <v>106</v>
      </c>
      <c r="P34" s="37">
        <f t="shared" si="14"/>
        <v>0</v>
      </c>
      <c r="Q34" s="91">
        <f t="shared" si="4"/>
        <v>0</v>
      </c>
      <c r="R34" s="92">
        <f t="shared" si="5"/>
        <v>0</v>
      </c>
      <c r="S34" s="93">
        <f t="shared" si="6"/>
        <v>0</v>
      </c>
      <c r="T34" s="344">
        <f t="shared" si="15"/>
        <v>0</v>
      </c>
      <c r="U34" s="37">
        <f t="shared" si="16"/>
        <v>0</v>
      </c>
      <c r="V34" s="37">
        <f t="shared" si="7"/>
        <v>0</v>
      </c>
      <c r="W34" s="344">
        <f t="shared" si="17"/>
        <v>0</v>
      </c>
      <c r="X34" s="37">
        <f t="shared" si="8"/>
        <v>0</v>
      </c>
      <c r="Y34" s="37">
        <f t="shared" si="18"/>
        <v>0</v>
      </c>
      <c r="Z34" s="37">
        <f t="shared" si="9"/>
        <v>0</v>
      </c>
      <c r="AA34" s="344">
        <f t="shared" si="19"/>
        <v>0</v>
      </c>
      <c r="AB34" s="44">
        <f t="shared" si="20"/>
        <v>0</v>
      </c>
      <c r="AC34" s="45"/>
      <c r="AD34" s="45"/>
      <c r="AE34" s="45"/>
      <c r="AF34" s="93">
        <f t="shared" si="10"/>
        <v>0</v>
      </c>
      <c r="AG34" s="93">
        <f t="shared" si="21"/>
        <v>0</v>
      </c>
      <c r="AH34" s="93">
        <f t="shared" si="11"/>
        <v>0</v>
      </c>
      <c r="AI34" s="93">
        <f t="shared" si="12"/>
        <v>0</v>
      </c>
    </row>
    <row r="35" spans="1:35" ht="20.100000000000001" customHeight="1" thickBot="1">
      <c r="A35" s="34" t="s">
        <v>582</v>
      </c>
      <c r="B35" s="238" t="s">
        <v>412</v>
      </c>
      <c r="C35" s="40"/>
      <c r="D35" s="38"/>
      <c r="E35" s="36">
        <f>DADOS_GERAIS!$C$9</f>
        <v>24</v>
      </c>
      <c r="F35" s="39"/>
      <c r="G35" s="41">
        <v>0</v>
      </c>
      <c r="H35" s="91">
        <f>IF(G35="",0,IF(C35="Horista",(G35*$E$14/'01_ENCARGOS'!$D$58),(G35*$E$14)))</f>
        <v>0</v>
      </c>
      <c r="I35" s="112" t="s">
        <v>106</v>
      </c>
      <c r="J35" s="37">
        <f t="shared" si="3"/>
        <v>0</v>
      </c>
      <c r="K35" s="112" t="s">
        <v>106</v>
      </c>
      <c r="L35" s="112">
        <f t="shared" si="22"/>
        <v>0</v>
      </c>
      <c r="M35" s="112" t="s">
        <v>106</v>
      </c>
      <c r="N35" s="37">
        <f t="shared" si="13"/>
        <v>0</v>
      </c>
      <c r="O35" s="112" t="s">
        <v>106</v>
      </c>
      <c r="P35" s="37">
        <f t="shared" si="14"/>
        <v>0</v>
      </c>
      <c r="Q35" s="91">
        <f t="shared" si="4"/>
        <v>0</v>
      </c>
      <c r="R35" s="92">
        <f t="shared" si="5"/>
        <v>0</v>
      </c>
      <c r="S35" s="93">
        <f t="shared" si="6"/>
        <v>0</v>
      </c>
      <c r="T35" s="344">
        <f t="shared" si="15"/>
        <v>0</v>
      </c>
      <c r="U35" s="37">
        <f t="shared" si="16"/>
        <v>0</v>
      </c>
      <c r="V35" s="37">
        <f t="shared" si="7"/>
        <v>0</v>
      </c>
      <c r="W35" s="344">
        <f t="shared" si="17"/>
        <v>0</v>
      </c>
      <c r="X35" s="37">
        <f t="shared" si="8"/>
        <v>0</v>
      </c>
      <c r="Y35" s="37">
        <f t="shared" si="18"/>
        <v>0</v>
      </c>
      <c r="Z35" s="37">
        <f t="shared" si="9"/>
        <v>0</v>
      </c>
      <c r="AA35" s="344">
        <f t="shared" si="19"/>
        <v>0</v>
      </c>
      <c r="AB35" s="44">
        <f t="shared" si="20"/>
        <v>0</v>
      </c>
      <c r="AC35" s="45"/>
      <c r="AD35" s="45"/>
      <c r="AE35" s="45"/>
      <c r="AF35" s="93">
        <f t="shared" si="10"/>
        <v>0</v>
      </c>
      <c r="AG35" s="93">
        <f t="shared" si="21"/>
        <v>0</v>
      </c>
      <c r="AH35" s="93">
        <f t="shared" si="11"/>
        <v>0</v>
      </c>
      <c r="AI35" s="93">
        <f t="shared" si="12"/>
        <v>0</v>
      </c>
    </row>
    <row r="36" spans="1:35" ht="20.100000000000001" customHeight="1" thickBot="1">
      <c r="A36" s="34" t="s">
        <v>17</v>
      </c>
      <c r="B36" s="238" t="s">
        <v>412</v>
      </c>
      <c r="C36" s="40"/>
      <c r="D36" s="38"/>
      <c r="E36" s="36">
        <f>DADOS_GERAIS!$C$9</f>
        <v>24</v>
      </c>
      <c r="F36" s="39"/>
      <c r="G36" s="41">
        <v>0</v>
      </c>
      <c r="H36" s="91">
        <f>IF(G36="",0,IF(C36="Horista",(G36*$E$14/'01_ENCARGOS'!$D$58),(G36*$E$14)))</f>
        <v>0</v>
      </c>
      <c r="I36" s="112" t="s">
        <v>106</v>
      </c>
      <c r="J36" s="37">
        <f t="shared" si="3"/>
        <v>0</v>
      </c>
      <c r="K36" s="112" t="s">
        <v>106</v>
      </c>
      <c r="L36" s="112">
        <f t="shared" si="22"/>
        <v>0</v>
      </c>
      <c r="M36" s="112" t="s">
        <v>106</v>
      </c>
      <c r="N36" s="37">
        <f t="shared" si="13"/>
        <v>0</v>
      </c>
      <c r="O36" s="112" t="s">
        <v>106</v>
      </c>
      <c r="P36" s="37">
        <f t="shared" si="14"/>
        <v>0</v>
      </c>
      <c r="Q36" s="91">
        <f t="shared" si="4"/>
        <v>0</v>
      </c>
      <c r="R36" s="92">
        <f t="shared" si="5"/>
        <v>0</v>
      </c>
      <c r="S36" s="93">
        <f t="shared" si="6"/>
        <v>0</v>
      </c>
      <c r="T36" s="344">
        <f t="shared" si="15"/>
        <v>0</v>
      </c>
      <c r="U36" s="37">
        <f t="shared" si="16"/>
        <v>0</v>
      </c>
      <c r="V36" s="37">
        <f t="shared" si="7"/>
        <v>0</v>
      </c>
      <c r="W36" s="344">
        <f t="shared" si="17"/>
        <v>0</v>
      </c>
      <c r="X36" s="37">
        <f t="shared" si="8"/>
        <v>0</v>
      </c>
      <c r="Y36" s="37">
        <f t="shared" si="18"/>
        <v>0</v>
      </c>
      <c r="Z36" s="37">
        <f t="shared" si="9"/>
        <v>0</v>
      </c>
      <c r="AA36" s="344">
        <f t="shared" si="19"/>
        <v>0</v>
      </c>
      <c r="AB36" s="44">
        <f t="shared" si="20"/>
        <v>0</v>
      </c>
      <c r="AC36" s="45"/>
      <c r="AD36" s="45"/>
      <c r="AE36" s="45"/>
      <c r="AF36" s="93">
        <f t="shared" si="10"/>
        <v>0</v>
      </c>
      <c r="AG36" s="93">
        <f t="shared" si="21"/>
        <v>0</v>
      </c>
      <c r="AH36" s="93">
        <f t="shared" si="11"/>
        <v>0</v>
      </c>
      <c r="AI36" s="93">
        <f t="shared" si="12"/>
        <v>0</v>
      </c>
    </row>
    <row r="37" spans="1:35" ht="20.100000000000001" customHeight="1" thickBot="1">
      <c r="A37" s="34" t="s">
        <v>18</v>
      </c>
      <c r="B37" s="238" t="s">
        <v>412</v>
      </c>
      <c r="C37" s="40"/>
      <c r="D37" s="38"/>
      <c r="E37" s="36">
        <f>DADOS_GERAIS!$C$9</f>
        <v>24</v>
      </c>
      <c r="F37" s="39"/>
      <c r="G37" s="41">
        <v>0</v>
      </c>
      <c r="H37" s="91">
        <f>IF(G37="",0,IF(C37="Horista",(G37*$E$14/'01_ENCARGOS'!$D$58),(G37*$E$14)))</f>
        <v>0</v>
      </c>
      <c r="I37" s="112" t="s">
        <v>106</v>
      </c>
      <c r="J37" s="37">
        <f t="shared" si="3"/>
        <v>0</v>
      </c>
      <c r="K37" s="112" t="s">
        <v>106</v>
      </c>
      <c r="L37" s="112">
        <f t="shared" si="22"/>
        <v>0</v>
      </c>
      <c r="M37" s="112" t="s">
        <v>106</v>
      </c>
      <c r="N37" s="37">
        <f t="shared" si="13"/>
        <v>0</v>
      </c>
      <c r="O37" s="112" t="s">
        <v>106</v>
      </c>
      <c r="P37" s="37">
        <f t="shared" si="14"/>
        <v>0</v>
      </c>
      <c r="Q37" s="91">
        <f t="shared" si="4"/>
        <v>0</v>
      </c>
      <c r="R37" s="92">
        <f t="shared" si="5"/>
        <v>0</v>
      </c>
      <c r="S37" s="93">
        <f t="shared" si="6"/>
        <v>0</v>
      </c>
      <c r="T37" s="344">
        <f t="shared" si="15"/>
        <v>0</v>
      </c>
      <c r="U37" s="37">
        <f t="shared" si="16"/>
        <v>0</v>
      </c>
      <c r="V37" s="37">
        <f t="shared" si="7"/>
        <v>0</v>
      </c>
      <c r="W37" s="344">
        <f t="shared" si="17"/>
        <v>0</v>
      </c>
      <c r="X37" s="37">
        <f t="shared" si="8"/>
        <v>0</v>
      </c>
      <c r="Y37" s="37">
        <f t="shared" si="18"/>
        <v>0</v>
      </c>
      <c r="Z37" s="37">
        <f t="shared" si="9"/>
        <v>0</v>
      </c>
      <c r="AA37" s="344">
        <f t="shared" si="19"/>
        <v>0</v>
      </c>
      <c r="AB37" s="44">
        <f t="shared" si="20"/>
        <v>0</v>
      </c>
      <c r="AC37" s="45"/>
      <c r="AD37" s="45"/>
      <c r="AE37" s="45"/>
      <c r="AF37" s="93">
        <f t="shared" si="10"/>
        <v>0</v>
      </c>
      <c r="AG37" s="93">
        <f t="shared" si="21"/>
        <v>0</v>
      </c>
      <c r="AH37" s="93">
        <f t="shared" si="11"/>
        <v>0</v>
      </c>
      <c r="AI37" s="93">
        <f t="shared" si="12"/>
        <v>0</v>
      </c>
    </row>
    <row r="38" spans="1:35" ht="20.100000000000001" customHeight="1" thickBot="1">
      <c r="A38" s="34" t="s">
        <v>19</v>
      </c>
      <c r="B38" s="238" t="s">
        <v>412</v>
      </c>
      <c r="C38" s="40"/>
      <c r="D38" s="38"/>
      <c r="E38" s="36">
        <f>DADOS_GERAIS!$C$9</f>
        <v>24</v>
      </c>
      <c r="F38" s="39"/>
      <c r="G38" s="41">
        <v>0</v>
      </c>
      <c r="H38" s="91">
        <f>IF(G38="",0,IF(C38="Horista",(G38*$E$14/'01_ENCARGOS'!$D$58),(G38*$E$14)))</f>
        <v>0</v>
      </c>
      <c r="I38" s="112" t="s">
        <v>106</v>
      </c>
      <c r="J38" s="37">
        <f t="shared" si="3"/>
        <v>0</v>
      </c>
      <c r="K38" s="112" t="s">
        <v>106</v>
      </c>
      <c r="L38" s="112">
        <f t="shared" si="22"/>
        <v>0</v>
      </c>
      <c r="M38" s="112" t="s">
        <v>106</v>
      </c>
      <c r="N38" s="37">
        <f t="shared" si="13"/>
        <v>0</v>
      </c>
      <c r="O38" s="112" t="s">
        <v>106</v>
      </c>
      <c r="P38" s="37">
        <f t="shared" si="14"/>
        <v>0</v>
      </c>
      <c r="Q38" s="91">
        <f t="shared" si="4"/>
        <v>0</v>
      </c>
      <c r="R38" s="92">
        <f t="shared" si="5"/>
        <v>0</v>
      </c>
      <c r="S38" s="93">
        <f t="shared" si="6"/>
        <v>0</v>
      </c>
      <c r="T38" s="344">
        <f t="shared" si="15"/>
        <v>0</v>
      </c>
      <c r="U38" s="37">
        <f t="shared" si="16"/>
        <v>0</v>
      </c>
      <c r="V38" s="37">
        <f t="shared" si="7"/>
        <v>0</v>
      </c>
      <c r="W38" s="344">
        <f t="shared" si="17"/>
        <v>0</v>
      </c>
      <c r="X38" s="37">
        <f t="shared" si="8"/>
        <v>0</v>
      </c>
      <c r="Y38" s="37">
        <f t="shared" si="18"/>
        <v>0</v>
      </c>
      <c r="Z38" s="37">
        <f t="shared" si="9"/>
        <v>0</v>
      </c>
      <c r="AA38" s="344">
        <f t="shared" si="19"/>
        <v>0</v>
      </c>
      <c r="AB38" s="44">
        <f t="shared" si="20"/>
        <v>0</v>
      </c>
      <c r="AC38" s="45"/>
      <c r="AD38" s="45"/>
      <c r="AE38" s="45"/>
      <c r="AF38" s="93">
        <f t="shared" si="10"/>
        <v>0</v>
      </c>
      <c r="AG38" s="93">
        <f t="shared" si="21"/>
        <v>0</v>
      </c>
      <c r="AH38" s="93">
        <f t="shared" si="11"/>
        <v>0</v>
      </c>
      <c r="AI38" s="93">
        <f t="shared" si="12"/>
        <v>0</v>
      </c>
    </row>
    <row r="39" spans="1:35" ht="20.100000000000001" customHeight="1" thickBot="1">
      <c r="A39" s="34" t="s">
        <v>20</v>
      </c>
      <c r="B39" s="238" t="s">
        <v>412</v>
      </c>
      <c r="C39" s="40"/>
      <c r="D39" s="38"/>
      <c r="E39" s="36">
        <f>DADOS_GERAIS!$C$9</f>
        <v>24</v>
      </c>
      <c r="F39" s="39"/>
      <c r="G39" s="41">
        <v>0</v>
      </c>
      <c r="H39" s="91">
        <f>IF(G39="",0,IF(C39="Horista",(G39*$E$14/'01_ENCARGOS'!$D$58),(G39*$E$14)))</f>
        <v>0</v>
      </c>
      <c r="I39" s="112" t="s">
        <v>106</v>
      </c>
      <c r="J39" s="37">
        <f t="shared" si="3"/>
        <v>0</v>
      </c>
      <c r="K39" s="112" t="s">
        <v>106</v>
      </c>
      <c r="L39" s="112">
        <f t="shared" si="22"/>
        <v>0</v>
      </c>
      <c r="M39" s="112" t="s">
        <v>106</v>
      </c>
      <c r="N39" s="37">
        <f t="shared" si="13"/>
        <v>0</v>
      </c>
      <c r="O39" s="112" t="s">
        <v>106</v>
      </c>
      <c r="P39" s="37">
        <f t="shared" si="14"/>
        <v>0</v>
      </c>
      <c r="Q39" s="91">
        <f t="shared" si="4"/>
        <v>0</v>
      </c>
      <c r="R39" s="92">
        <f t="shared" si="5"/>
        <v>0</v>
      </c>
      <c r="S39" s="93">
        <f t="shared" si="6"/>
        <v>0</v>
      </c>
      <c r="T39" s="344">
        <f t="shared" si="15"/>
        <v>0</v>
      </c>
      <c r="U39" s="37">
        <f t="shared" si="16"/>
        <v>0</v>
      </c>
      <c r="V39" s="37">
        <f t="shared" si="7"/>
        <v>0</v>
      </c>
      <c r="W39" s="344">
        <f t="shared" si="17"/>
        <v>0</v>
      </c>
      <c r="X39" s="37">
        <f t="shared" si="8"/>
        <v>0</v>
      </c>
      <c r="Y39" s="37">
        <f t="shared" si="18"/>
        <v>0</v>
      </c>
      <c r="Z39" s="37">
        <f t="shared" si="9"/>
        <v>0</v>
      </c>
      <c r="AA39" s="344">
        <f t="shared" si="19"/>
        <v>0</v>
      </c>
      <c r="AB39" s="44">
        <f t="shared" si="20"/>
        <v>0</v>
      </c>
      <c r="AC39" s="45"/>
      <c r="AD39" s="45"/>
      <c r="AE39" s="45"/>
      <c r="AF39" s="93">
        <f t="shared" si="10"/>
        <v>0</v>
      </c>
      <c r="AG39" s="93">
        <f t="shared" si="21"/>
        <v>0</v>
      </c>
      <c r="AH39" s="93">
        <f t="shared" si="11"/>
        <v>0</v>
      </c>
      <c r="AI39" s="93">
        <f t="shared" si="12"/>
        <v>0</v>
      </c>
    </row>
    <row r="40" spans="1:35" ht="20.100000000000001" customHeight="1" thickBot="1">
      <c r="A40" s="34" t="s">
        <v>21</v>
      </c>
      <c r="B40" s="238" t="s">
        <v>412</v>
      </c>
      <c r="C40" s="40"/>
      <c r="D40" s="38"/>
      <c r="E40" s="36">
        <f>DADOS_GERAIS!$C$9</f>
        <v>24</v>
      </c>
      <c r="F40" s="39"/>
      <c r="G40" s="41">
        <v>0</v>
      </c>
      <c r="H40" s="91">
        <f>IF(G40="",0,IF(C40="Horista",(G40*$E$14/'01_ENCARGOS'!$D$58),(G40*$E$14)))</f>
        <v>0</v>
      </c>
      <c r="I40" s="112" t="s">
        <v>106</v>
      </c>
      <c r="J40" s="37">
        <f t="shared" si="3"/>
        <v>0</v>
      </c>
      <c r="K40" s="112" t="s">
        <v>106</v>
      </c>
      <c r="L40" s="112">
        <f t="shared" si="22"/>
        <v>0</v>
      </c>
      <c r="M40" s="112" t="s">
        <v>106</v>
      </c>
      <c r="N40" s="37">
        <f t="shared" si="13"/>
        <v>0</v>
      </c>
      <c r="O40" s="112" t="s">
        <v>106</v>
      </c>
      <c r="P40" s="37">
        <f t="shared" si="14"/>
        <v>0</v>
      </c>
      <c r="Q40" s="91">
        <f t="shared" si="4"/>
        <v>0</v>
      </c>
      <c r="R40" s="92">
        <f t="shared" si="5"/>
        <v>0</v>
      </c>
      <c r="S40" s="93">
        <f t="shared" si="6"/>
        <v>0</v>
      </c>
      <c r="T40" s="344">
        <f t="shared" si="15"/>
        <v>0</v>
      </c>
      <c r="U40" s="37">
        <f t="shared" si="16"/>
        <v>0</v>
      </c>
      <c r="V40" s="37">
        <f t="shared" si="7"/>
        <v>0</v>
      </c>
      <c r="W40" s="344">
        <f t="shared" si="17"/>
        <v>0</v>
      </c>
      <c r="X40" s="37">
        <f t="shared" si="8"/>
        <v>0</v>
      </c>
      <c r="Y40" s="37">
        <f t="shared" si="18"/>
        <v>0</v>
      </c>
      <c r="Z40" s="37">
        <f t="shared" si="9"/>
        <v>0</v>
      </c>
      <c r="AA40" s="344">
        <f t="shared" si="19"/>
        <v>0</v>
      </c>
      <c r="AB40" s="44">
        <f t="shared" si="20"/>
        <v>0</v>
      </c>
      <c r="AC40" s="45"/>
      <c r="AD40" s="45"/>
      <c r="AE40" s="45"/>
      <c r="AF40" s="93">
        <f t="shared" si="10"/>
        <v>0</v>
      </c>
      <c r="AG40" s="93">
        <f t="shared" si="21"/>
        <v>0</v>
      </c>
      <c r="AH40" s="93">
        <f t="shared" si="11"/>
        <v>0</v>
      </c>
      <c r="AI40" s="93">
        <f t="shared" si="12"/>
        <v>0</v>
      </c>
    </row>
    <row r="41" spans="1:35" ht="20.100000000000001" customHeight="1" thickBot="1">
      <c r="A41" s="34" t="s">
        <v>22</v>
      </c>
      <c r="B41" s="238" t="s">
        <v>412</v>
      </c>
      <c r="C41" s="40"/>
      <c r="D41" s="38"/>
      <c r="E41" s="36">
        <f>DADOS_GERAIS!$C$9</f>
        <v>24</v>
      </c>
      <c r="F41" s="39"/>
      <c r="G41" s="41">
        <v>0</v>
      </c>
      <c r="H41" s="91">
        <f>IF(G41="",0,IF(C41="Horista",(G41*$E$14/'01_ENCARGOS'!$D$58),(G41*$E$14)))</f>
        <v>0</v>
      </c>
      <c r="I41" s="112" t="s">
        <v>106</v>
      </c>
      <c r="J41" s="37">
        <f t="shared" si="3"/>
        <v>0</v>
      </c>
      <c r="K41" s="112" t="s">
        <v>106</v>
      </c>
      <c r="L41" s="112">
        <f t="shared" si="22"/>
        <v>0</v>
      </c>
      <c r="M41" s="112" t="s">
        <v>106</v>
      </c>
      <c r="N41" s="37">
        <f t="shared" si="13"/>
        <v>0</v>
      </c>
      <c r="O41" s="112" t="s">
        <v>106</v>
      </c>
      <c r="P41" s="37">
        <f t="shared" si="14"/>
        <v>0</v>
      </c>
      <c r="Q41" s="91">
        <f t="shared" si="4"/>
        <v>0</v>
      </c>
      <c r="R41" s="92">
        <f t="shared" si="5"/>
        <v>0</v>
      </c>
      <c r="S41" s="93">
        <f t="shared" si="6"/>
        <v>0</v>
      </c>
      <c r="T41" s="344">
        <f t="shared" si="15"/>
        <v>0</v>
      </c>
      <c r="U41" s="37">
        <f t="shared" si="16"/>
        <v>0</v>
      </c>
      <c r="V41" s="37">
        <f t="shared" si="7"/>
        <v>0</v>
      </c>
      <c r="W41" s="344">
        <f t="shared" si="17"/>
        <v>0</v>
      </c>
      <c r="X41" s="37">
        <f t="shared" si="8"/>
        <v>0</v>
      </c>
      <c r="Y41" s="37">
        <f t="shared" si="18"/>
        <v>0</v>
      </c>
      <c r="Z41" s="37">
        <f t="shared" si="9"/>
        <v>0</v>
      </c>
      <c r="AA41" s="344">
        <f t="shared" si="19"/>
        <v>0</v>
      </c>
      <c r="AB41" s="44">
        <f t="shared" si="20"/>
        <v>0</v>
      </c>
      <c r="AC41" s="45"/>
      <c r="AD41" s="45"/>
      <c r="AE41" s="45"/>
      <c r="AF41" s="93">
        <f t="shared" si="10"/>
        <v>0</v>
      </c>
      <c r="AG41" s="93">
        <f t="shared" si="21"/>
        <v>0</v>
      </c>
      <c r="AH41" s="93">
        <f t="shared" si="11"/>
        <v>0</v>
      </c>
      <c r="AI41" s="93">
        <f t="shared" si="12"/>
        <v>0</v>
      </c>
    </row>
    <row r="42" spans="1:35" ht="20.100000000000001" customHeight="1" thickBot="1">
      <c r="A42" s="34" t="s">
        <v>90</v>
      </c>
      <c r="B42" s="238" t="s">
        <v>412</v>
      </c>
      <c r="C42" s="40"/>
      <c r="D42" s="38"/>
      <c r="E42" s="36">
        <f>DADOS_GERAIS!$C$9</f>
        <v>24</v>
      </c>
      <c r="F42" s="39"/>
      <c r="G42" s="41">
        <v>0</v>
      </c>
      <c r="H42" s="91">
        <f>IF(G42="",0,IF(C42="Horista",(G42*$E$14/'01_ENCARGOS'!$D$58),(G42*$E$14)))</f>
        <v>0</v>
      </c>
      <c r="I42" s="112" t="s">
        <v>106</v>
      </c>
      <c r="J42" s="37">
        <f t="shared" si="3"/>
        <v>0</v>
      </c>
      <c r="K42" s="112" t="s">
        <v>106</v>
      </c>
      <c r="L42" s="112">
        <f t="shared" si="22"/>
        <v>0</v>
      </c>
      <c r="M42" s="112" t="s">
        <v>106</v>
      </c>
      <c r="N42" s="37">
        <f t="shared" si="13"/>
        <v>0</v>
      </c>
      <c r="O42" s="112" t="s">
        <v>106</v>
      </c>
      <c r="P42" s="37">
        <f t="shared" si="14"/>
        <v>0</v>
      </c>
      <c r="Q42" s="91">
        <f t="shared" si="4"/>
        <v>0</v>
      </c>
      <c r="R42" s="92">
        <f t="shared" si="5"/>
        <v>0</v>
      </c>
      <c r="S42" s="93">
        <f t="shared" si="6"/>
        <v>0</v>
      </c>
      <c r="T42" s="344">
        <f t="shared" si="15"/>
        <v>0</v>
      </c>
      <c r="U42" s="37">
        <f t="shared" si="16"/>
        <v>0</v>
      </c>
      <c r="V42" s="37">
        <f t="shared" si="7"/>
        <v>0</v>
      </c>
      <c r="W42" s="344">
        <f t="shared" si="17"/>
        <v>0</v>
      </c>
      <c r="X42" s="37">
        <f t="shared" si="8"/>
        <v>0</v>
      </c>
      <c r="Y42" s="37">
        <f t="shared" si="18"/>
        <v>0</v>
      </c>
      <c r="Z42" s="37">
        <f t="shared" si="9"/>
        <v>0</v>
      </c>
      <c r="AA42" s="344">
        <f t="shared" si="19"/>
        <v>0</v>
      </c>
      <c r="AB42" s="44">
        <f t="shared" si="20"/>
        <v>0</v>
      </c>
      <c r="AC42" s="45"/>
      <c r="AD42" s="45"/>
      <c r="AE42" s="45"/>
      <c r="AF42" s="93">
        <f t="shared" si="10"/>
        <v>0</v>
      </c>
      <c r="AG42" s="93">
        <f t="shared" si="21"/>
        <v>0</v>
      </c>
      <c r="AH42" s="93">
        <f t="shared" si="11"/>
        <v>0</v>
      </c>
      <c r="AI42" s="93">
        <f t="shared" si="12"/>
        <v>0</v>
      </c>
    </row>
    <row r="43" spans="1:35" ht="20.100000000000001" customHeight="1" thickBot="1">
      <c r="A43" s="34" t="s">
        <v>91</v>
      </c>
      <c r="B43" s="238" t="s">
        <v>412</v>
      </c>
      <c r="C43" s="40"/>
      <c r="D43" s="38"/>
      <c r="E43" s="36">
        <f>DADOS_GERAIS!$C$9</f>
        <v>24</v>
      </c>
      <c r="F43" s="39"/>
      <c r="G43" s="41">
        <v>0</v>
      </c>
      <c r="H43" s="91">
        <f>IF(G43="",0,IF(C43="Horista",(G43*$E$14/'01_ENCARGOS'!$D$58),(G43*$E$14)))</f>
        <v>0</v>
      </c>
      <c r="I43" s="112" t="s">
        <v>106</v>
      </c>
      <c r="J43" s="37">
        <f t="shared" si="3"/>
        <v>0</v>
      </c>
      <c r="K43" s="112" t="s">
        <v>106</v>
      </c>
      <c r="L43" s="112">
        <f t="shared" si="22"/>
        <v>0</v>
      </c>
      <c r="M43" s="112" t="s">
        <v>106</v>
      </c>
      <c r="N43" s="37">
        <f t="shared" si="13"/>
        <v>0</v>
      </c>
      <c r="O43" s="112" t="s">
        <v>106</v>
      </c>
      <c r="P43" s="37">
        <f t="shared" si="14"/>
        <v>0</v>
      </c>
      <c r="Q43" s="91">
        <f t="shared" si="4"/>
        <v>0</v>
      </c>
      <c r="R43" s="92">
        <f t="shared" si="5"/>
        <v>0</v>
      </c>
      <c r="S43" s="93">
        <f t="shared" si="6"/>
        <v>0</v>
      </c>
      <c r="T43" s="344">
        <f t="shared" si="15"/>
        <v>0</v>
      </c>
      <c r="U43" s="37">
        <f t="shared" si="16"/>
        <v>0</v>
      </c>
      <c r="V43" s="37">
        <f t="shared" si="7"/>
        <v>0</v>
      </c>
      <c r="W43" s="344">
        <f t="shared" si="17"/>
        <v>0</v>
      </c>
      <c r="X43" s="37">
        <f t="shared" si="8"/>
        <v>0</v>
      </c>
      <c r="Y43" s="37">
        <f t="shared" si="18"/>
        <v>0</v>
      </c>
      <c r="Z43" s="37">
        <f t="shared" si="9"/>
        <v>0</v>
      </c>
      <c r="AA43" s="344">
        <f t="shared" si="19"/>
        <v>0</v>
      </c>
      <c r="AB43" s="44">
        <f t="shared" si="20"/>
        <v>0</v>
      </c>
      <c r="AC43" s="45"/>
      <c r="AD43" s="45"/>
      <c r="AE43" s="45"/>
      <c r="AF43" s="93">
        <f t="shared" si="10"/>
        <v>0</v>
      </c>
      <c r="AG43" s="93">
        <f t="shared" si="21"/>
        <v>0</v>
      </c>
      <c r="AH43" s="93">
        <f t="shared" si="11"/>
        <v>0</v>
      </c>
      <c r="AI43" s="93">
        <f t="shared" si="12"/>
        <v>0</v>
      </c>
    </row>
    <row r="44" spans="1:35" ht="20.100000000000001" customHeight="1" thickBot="1">
      <c r="A44" s="34" t="s">
        <v>92</v>
      </c>
      <c r="B44" s="238" t="s">
        <v>412</v>
      </c>
      <c r="C44" s="40"/>
      <c r="D44" s="38"/>
      <c r="E44" s="36">
        <f>DADOS_GERAIS!$C$9</f>
        <v>24</v>
      </c>
      <c r="F44" s="39"/>
      <c r="G44" s="41">
        <v>0</v>
      </c>
      <c r="H44" s="91">
        <f>IF(G44="",0,IF(C44="Horista",(G44*$E$14/'01_ENCARGOS'!$D$58),(G44*$E$14)))</f>
        <v>0</v>
      </c>
      <c r="I44" s="112" t="s">
        <v>106</v>
      </c>
      <c r="J44" s="37">
        <f t="shared" si="3"/>
        <v>0</v>
      </c>
      <c r="K44" s="112" t="s">
        <v>106</v>
      </c>
      <c r="L44" s="112">
        <f t="shared" si="22"/>
        <v>0</v>
      </c>
      <c r="M44" s="112" t="s">
        <v>106</v>
      </c>
      <c r="N44" s="37">
        <f t="shared" si="13"/>
        <v>0</v>
      </c>
      <c r="O44" s="112" t="s">
        <v>106</v>
      </c>
      <c r="P44" s="37">
        <f t="shared" si="14"/>
        <v>0</v>
      </c>
      <c r="Q44" s="91">
        <f t="shared" si="4"/>
        <v>0</v>
      </c>
      <c r="R44" s="92">
        <f t="shared" si="5"/>
        <v>0</v>
      </c>
      <c r="S44" s="93">
        <f t="shared" si="6"/>
        <v>0</v>
      </c>
      <c r="T44" s="344">
        <f t="shared" si="15"/>
        <v>0</v>
      </c>
      <c r="U44" s="37">
        <f t="shared" si="16"/>
        <v>0</v>
      </c>
      <c r="V44" s="37">
        <f t="shared" si="7"/>
        <v>0</v>
      </c>
      <c r="W44" s="344">
        <f t="shared" si="17"/>
        <v>0</v>
      </c>
      <c r="X44" s="37">
        <f t="shared" si="8"/>
        <v>0</v>
      </c>
      <c r="Y44" s="37">
        <f t="shared" si="18"/>
        <v>0</v>
      </c>
      <c r="Z44" s="37">
        <f t="shared" si="9"/>
        <v>0</v>
      </c>
      <c r="AA44" s="344">
        <f t="shared" si="19"/>
        <v>0</v>
      </c>
      <c r="AB44" s="44">
        <f t="shared" si="20"/>
        <v>0</v>
      </c>
      <c r="AC44" s="45"/>
      <c r="AD44" s="45"/>
      <c r="AE44" s="45"/>
      <c r="AF44" s="93">
        <f t="shared" si="10"/>
        <v>0</v>
      </c>
      <c r="AG44" s="93">
        <f t="shared" si="21"/>
        <v>0</v>
      </c>
      <c r="AH44" s="93">
        <f t="shared" si="11"/>
        <v>0</v>
      </c>
      <c r="AI44" s="93">
        <f t="shared" si="12"/>
        <v>0</v>
      </c>
    </row>
    <row r="45" spans="1:35" ht="20.100000000000001" customHeight="1" thickBot="1">
      <c r="A45" s="34" t="s">
        <v>93</v>
      </c>
      <c r="B45" s="238" t="s">
        <v>412</v>
      </c>
      <c r="C45" s="40"/>
      <c r="D45" s="38"/>
      <c r="E45" s="36">
        <f>DADOS_GERAIS!$C$9</f>
        <v>24</v>
      </c>
      <c r="F45" s="39"/>
      <c r="G45" s="41">
        <v>0</v>
      </c>
      <c r="H45" s="91">
        <f>IF(G45="",0,IF(C45="Horista",(G45*$E$14/'01_ENCARGOS'!$D$58),(G45*$E$14)))</f>
        <v>0</v>
      </c>
      <c r="I45" s="112" t="s">
        <v>106</v>
      </c>
      <c r="J45" s="37">
        <f t="shared" si="3"/>
        <v>0</v>
      </c>
      <c r="K45" s="112" t="s">
        <v>106</v>
      </c>
      <c r="L45" s="112">
        <f t="shared" si="22"/>
        <v>0</v>
      </c>
      <c r="M45" s="112" t="s">
        <v>106</v>
      </c>
      <c r="N45" s="37">
        <f t="shared" si="13"/>
        <v>0</v>
      </c>
      <c r="O45" s="112" t="s">
        <v>106</v>
      </c>
      <c r="P45" s="37">
        <f t="shared" si="14"/>
        <v>0</v>
      </c>
      <c r="Q45" s="91">
        <f t="shared" si="4"/>
        <v>0</v>
      </c>
      <c r="R45" s="92">
        <f t="shared" si="5"/>
        <v>0</v>
      </c>
      <c r="S45" s="93">
        <f t="shared" si="6"/>
        <v>0</v>
      </c>
      <c r="T45" s="344">
        <f t="shared" si="15"/>
        <v>0</v>
      </c>
      <c r="U45" s="37">
        <f t="shared" si="16"/>
        <v>0</v>
      </c>
      <c r="V45" s="37">
        <f t="shared" si="7"/>
        <v>0</v>
      </c>
      <c r="W45" s="344">
        <f t="shared" si="17"/>
        <v>0</v>
      </c>
      <c r="X45" s="37">
        <f t="shared" si="8"/>
        <v>0</v>
      </c>
      <c r="Y45" s="37">
        <f t="shared" si="18"/>
        <v>0</v>
      </c>
      <c r="Z45" s="37">
        <f t="shared" si="9"/>
        <v>0</v>
      </c>
      <c r="AA45" s="344">
        <f t="shared" si="19"/>
        <v>0</v>
      </c>
      <c r="AB45" s="44">
        <f t="shared" si="20"/>
        <v>0</v>
      </c>
      <c r="AC45" s="45"/>
      <c r="AD45" s="45"/>
      <c r="AE45" s="45"/>
      <c r="AF45" s="93">
        <f t="shared" si="10"/>
        <v>0</v>
      </c>
      <c r="AG45" s="93">
        <f t="shared" si="21"/>
        <v>0</v>
      </c>
      <c r="AH45" s="93">
        <f t="shared" si="11"/>
        <v>0</v>
      </c>
      <c r="AI45" s="93">
        <f t="shared" si="12"/>
        <v>0</v>
      </c>
    </row>
    <row r="46" spans="1:35" ht="20.100000000000001" customHeight="1" thickBot="1">
      <c r="A46" s="34" t="s">
        <v>94</v>
      </c>
      <c r="B46" s="238" t="s">
        <v>412</v>
      </c>
      <c r="C46" s="40"/>
      <c r="D46" s="38"/>
      <c r="E46" s="36">
        <f>DADOS_GERAIS!$C$9</f>
        <v>24</v>
      </c>
      <c r="F46" s="39"/>
      <c r="G46" s="41">
        <v>0</v>
      </c>
      <c r="H46" s="91">
        <f>IF(G46="",0,IF(C46="Horista",(G46*$E$14/'01_ENCARGOS'!$D$58),(G46*$E$14)))</f>
        <v>0</v>
      </c>
      <c r="I46" s="112" t="s">
        <v>106</v>
      </c>
      <c r="J46" s="37">
        <f t="shared" si="3"/>
        <v>0</v>
      </c>
      <c r="K46" s="112" t="s">
        <v>106</v>
      </c>
      <c r="L46" s="112">
        <f t="shared" si="22"/>
        <v>0</v>
      </c>
      <c r="M46" s="112" t="s">
        <v>106</v>
      </c>
      <c r="N46" s="37">
        <f t="shared" si="13"/>
        <v>0</v>
      </c>
      <c r="O46" s="112" t="s">
        <v>106</v>
      </c>
      <c r="P46" s="37">
        <f t="shared" si="14"/>
        <v>0</v>
      </c>
      <c r="Q46" s="91">
        <f t="shared" si="4"/>
        <v>0</v>
      </c>
      <c r="R46" s="92">
        <f t="shared" si="5"/>
        <v>0</v>
      </c>
      <c r="S46" s="93">
        <f t="shared" si="6"/>
        <v>0</v>
      </c>
      <c r="T46" s="344">
        <f t="shared" si="15"/>
        <v>0</v>
      </c>
      <c r="U46" s="37">
        <f t="shared" si="16"/>
        <v>0</v>
      </c>
      <c r="V46" s="37">
        <f t="shared" si="7"/>
        <v>0</v>
      </c>
      <c r="W46" s="344">
        <f t="shared" si="17"/>
        <v>0</v>
      </c>
      <c r="X46" s="37">
        <f t="shared" si="8"/>
        <v>0</v>
      </c>
      <c r="Y46" s="37">
        <f t="shared" si="18"/>
        <v>0</v>
      </c>
      <c r="Z46" s="37">
        <f t="shared" si="9"/>
        <v>0</v>
      </c>
      <c r="AA46" s="344">
        <f t="shared" si="19"/>
        <v>0</v>
      </c>
      <c r="AB46" s="44">
        <f t="shared" si="20"/>
        <v>0</v>
      </c>
      <c r="AC46" s="45"/>
      <c r="AD46" s="45"/>
      <c r="AE46" s="45"/>
      <c r="AF46" s="93">
        <f t="shared" si="10"/>
        <v>0</v>
      </c>
      <c r="AG46" s="93">
        <f t="shared" si="21"/>
        <v>0</v>
      </c>
      <c r="AH46" s="93">
        <f t="shared" si="11"/>
        <v>0</v>
      </c>
      <c r="AI46" s="93">
        <f t="shared" si="12"/>
        <v>0</v>
      </c>
    </row>
    <row r="47" spans="1:35" ht="20.100000000000001" customHeight="1" thickBot="1">
      <c r="A47" s="34" t="s">
        <v>95</v>
      </c>
      <c r="B47" s="238" t="s">
        <v>412</v>
      </c>
      <c r="C47" s="40"/>
      <c r="D47" s="38"/>
      <c r="E47" s="36">
        <f>DADOS_GERAIS!$C$9</f>
        <v>24</v>
      </c>
      <c r="F47" s="39"/>
      <c r="G47" s="41">
        <v>0</v>
      </c>
      <c r="H47" s="91">
        <f>IF(G47="",0,IF(C47="Horista",(G47*$E$14/'01_ENCARGOS'!$D$58),(G47*$E$14)))</f>
        <v>0</v>
      </c>
      <c r="I47" s="112" t="s">
        <v>106</v>
      </c>
      <c r="J47" s="37">
        <f t="shared" si="3"/>
        <v>0</v>
      </c>
      <c r="K47" s="112" t="s">
        <v>106</v>
      </c>
      <c r="L47" s="112">
        <f t="shared" si="22"/>
        <v>0</v>
      </c>
      <c r="M47" s="112" t="s">
        <v>106</v>
      </c>
      <c r="N47" s="37">
        <f t="shared" si="13"/>
        <v>0</v>
      </c>
      <c r="O47" s="112" t="s">
        <v>106</v>
      </c>
      <c r="P47" s="37">
        <f t="shared" si="14"/>
        <v>0</v>
      </c>
      <c r="Q47" s="91">
        <f t="shared" si="4"/>
        <v>0</v>
      </c>
      <c r="R47" s="92">
        <f t="shared" si="5"/>
        <v>0</v>
      </c>
      <c r="S47" s="93">
        <f t="shared" si="6"/>
        <v>0</v>
      </c>
      <c r="T47" s="344">
        <f t="shared" si="15"/>
        <v>0</v>
      </c>
      <c r="U47" s="37">
        <f t="shared" si="16"/>
        <v>0</v>
      </c>
      <c r="V47" s="37">
        <f t="shared" si="7"/>
        <v>0</v>
      </c>
      <c r="W47" s="344">
        <f t="shared" si="17"/>
        <v>0</v>
      </c>
      <c r="X47" s="37">
        <f t="shared" si="8"/>
        <v>0</v>
      </c>
      <c r="Y47" s="37">
        <f t="shared" si="18"/>
        <v>0</v>
      </c>
      <c r="Z47" s="37">
        <f t="shared" si="9"/>
        <v>0</v>
      </c>
      <c r="AA47" s="344">
        <f t="shared" si="19"/>
        <v>0</v>
      </c>
      <c r="AB47" s="44">
        <f t="shared" si="20"/>
        <v>0</v>
      </c>
      <c r="AC47" s="45"/>
      <c r="AD47" s="45"/>
      <c r="AE47" s="45"/>
      <c r="AF47" s="93">
        <f t="shared" si="10"/>
        <v>0</v>
      </c>
      <c r="AG47" s="93">
        <f t="shared" si="21"/>
        <v>0</v>
      </c>
      <c r="AH47" s="93">
        <f t="shared" si="11"/>
        <v>0</v>
      </c>
      <c r="AI47" s="93">
        <f t="shared" si="12"/>
        <v>0</v>
      </c>
    </row>
    <row r="48" spans="1:35" ht="20.100000000000001" customHeight="1" thickBot="1">
      <c r="A48" s="34" t="s">
        <v>96</v>
      </c>
      <c r="B48" s="238" t="s">
        <v>412</v>
      </c>
      <c r="C48" s="40"/>
      <c r="D48" s="38"/>
      <c r="E48" s="36">
        <f>DADOS_GERAIS!$C$9</f>
        <v>24</v>
      </c>
      <c r="F48" s="39"/>
      <c r="G48" s="41">
        <v>0</v>
      </c>
      <c r="H48" s="91">
        <f>IF(G48="",0,IF(C48="Horista",(G48*$E$14/'01_ENCARGOS'!$D$58),(G48*$E$14)))</f>
        <v>0</v>
      </c>
      <c r="I48" s="112" t="s">
        <v>106</v>
      </c>
      <c r="J48" s="37">
        <f t="shared" si="3"/>
        <v>0</v>
      </c>
      <c r="K48" s="112" t="s">
        <v>106</v>
      </c>
      <c r="L48" s="112">
        <f t="shared" si="22"/>
        <v>0</v>
      </c>
      <c r="M48" s="112" t="s">
        <v>106</v>
      </c>
      <c r="N48" s="37">
        <f t="shared" si="13"/>
        <v>0</v>
      </c>
      <c r="O48" s="112" t="s">
        <v>106</v>
      </c>
      <c r="P48" s="37">
        <f t="shared" si="14"/>
        <v>0</v>
      </c>
      <c r="Q48" s="91">
        <f t="shared" si="4"/>
        <v>0</v>
      </c>
      <c r="R48" s="92">
        <f t="shared" si="5"/>
        <v>0</v>
      </c>
      <c r="S48" s="93">
        <f t="shared" si="6"/>
        <v>0</v>
      </c>
      <c r="T48" s="344">
        <f t="shared" si="15"/>
        <v>0</v>
      </c>
      <c r="U48" s="37">
        <f t="shared" si="16"/>
        <v>0</v>
      </c>
      <c r="V48" s="37">
        <f t="shared" si="7"/>
        <v>0</v>
      </c>
      <c r="W48" s="344">
        <f t="shared" si="17"/>
        <v>0</v>
      </c>
      <c r="X48" s="37">
        <f t="shared" si="8"/>
        <v>0</v>
      </c>
      <c r="Y48" s="37">
        <f t="shared" si="18"/>
        <v>0</v>
      </c>
      <c r="Z48" s="37">
        <f t="shared" si="9"/>
        <v>0</v>
      </c>
      <c r="AA48" s="344">
        <f t="shared" si="19"/>
        <v>0</v>
      </c>
      <c r="AB48" s="44">
        <f t="shared" si="20"/>
        <v>0</v>
      </c>
      <c r="AC48" s="45"/>
      <c r="AD48" s="45"/>
      <c r="AE48" s="45"/>
      <c r="AF48" s="93">
        <f t="shared" si="10"/>
        <v>0</v>
      </c>
      <c r="AG48" s="93">
        <f t="shared" si="21"/>
        <v>0</v>
      </c>
      <c r="AH48" s="93">
        <f t="shared" si="11"/>
        <v>0</v>
      </c>
      <c r="AI48" s="93">
        <f t="shared" si="12"/>
        <v>0</v>
      </c>
    </row>
    <row r="49" spans="1:35" ht="20.100000000000001" customHeight="1" thickBot="1">
      <c r="A49" s="34" t="s">
        <v>97</v>
      </c>
      <c r="B49" s="238" t="s">
        <v>412</v>
      </c>
      <c r="C49" s="40"/>
      <c r="D49" s="38"/>
      <c r="E49" s="36">
        <f>DADOS_GERAIS!$C$9</f>
        <v>24</v>
      </c>
      <c r="F49" s="39"/>
      <c r="G49" s="41">
        <v>0</v>
      </c>
      <c r="H49" s="91">
        <f>IF(G49="",0,IF(C49="Horista",(G49*$E$14/'01_ENCARGOS'!$D$58),(G49*$E$14)))</f>
        <v>0</v>
      </c>
      <c r="I49" s="112" t="s">
        <v>106</v>
      </c>
      <c r="J49" s="37">
        <f t="shared" si="3"/>
        <v>0</v>
      </c>
      <c r="K49" s="112" t="s">
        <v>106</v>
      </c>
      <c r="L49" s="112">
        <f t="shared" si="22"/>
        <v>0</v>
      </c>
      <c r="M49" s="112" t="s">
        <v>106</v>
      </c>
      <c r="N49" s="37">
        <f t="shared" si="13"/>
        <v>0</v>
      </c>
      <c r="O49" s="112" t="s">
        <v>106</v>
      </c>
      <c r="P49" s="37">
        <f t="shared" si="14"/>
        <v>0</v>
      </c>
      <c r="Q49" s="91">
        <f t="shared" si="4"/>
        <v>0</v>
      </c>
      <c r="R49" s="92">
        <f t="shared" si="5"/>
        <v>0</v>
      </c>
      <c r="S49" s="93">
        <f t="shared" si="6"/>
        <v>0</v>
      </c>
      <c r="T49" s="344">
        <f t="shared" si="15"/>
        <v>0</v>
      </c>
      <c r="U49" s="37">
        <f t="shared" si="16"/>
        <v>0</v>
      </c>
      <c r="V49" s="37">
        <f t="shared" si="7"/>
        <v>0</v>
      </c>
      <c r="W49" s="344">
        <f t="shared" si="17"/>
        <v>0</v>
      </c>
      <c r="X49" s="37">
        <f t="shared" si="8"/>
        <v>0</v>
      </c>
      <c r="Y49" s="37">
        <f t="shared" si="18"/>
        <v>0</v>
      </c>
      <c r="Z49" s="37">
        <f t="shared" si="9"/>
        <v>0</v>
      </c>
      <c r="AA49" s="344">
        <f t="shared" si="19"/>
        <v>0</v>
      </c>
      <c r="AB49" s="44">
        <f t="shared" si="20"/>
        <v>0</v>
      </c>
      <c r="AC49" s="45"/>
      <c r="AD49" s="45"/>
      <c r="AE49" s="45"/>
      <c r="AF49" s="93">
        <f t="shared" si="10"/>
        <v>0</v>
      </c>
      <c r="AG49" s="93">
        <f t="shared" si="21"/>
        <v>0</v>
      </c>
      <c r="AH49" s="93">
        <f t="shared" si="11"/>
        <v>0</v>
      </c>
      <c r="AI49" s="93">
        <f t="shared" si="12"/>
        <v>0</v>
      </c>
    </row>
    <row r="50" spans="1:35" ht="20.100000000000001" customHeight="1" thickBot="1">
      <c r="A50" s="34" t="s">
        <v>98</v>
      </c>
      <c r="B50" s="238" t="s">
        <v>412</v>
      </c>
      <c r="C50" s="40"/>
      <c r="D50" s="38"/>
      <c r="E50" s="36">
        <f>DADOS_GERAIS!$C$9</f>
        <v>24</v>
      </c>
      <c r="F50" s="39"/>
      <c r="G50" s="41">
        <v>0</v>
      </c>
      <c r="H50" s="91">
        <f>IF(G50="",0,IF(C50="Horista",(G50*$E$14/'01_ENCARGOS'!$D$58),(G50*$E$14)))</f>
        <v>0</v>
      </c>
      <c r="I50" s="112" t="s">
        <v>106</v>
      </c>
      <c r="J50" s="37">
        <f t="shared" si="3"/>
        <v>0</v>
      </c>
      <c r="K50" s="112" t="s">
        <v>106</v>
      </c>
      <c r="L50" s="112">
        <f t="shared" si="22"/>
        <v>0</v>
      </c>
      <c r="M50" s="112" t="s">
        <v>106</v>
      </c>
      <c r="N50" s="37">
        <f t="shared" si="13"/>
        <v>0</v>
      </c>
      <c r="O50" s="112" t="s">
        <v>106</v>
      </c>
      <c r="P50" s="37">
        <f t="shared" si="14"/>
        <v>0</v>
      </c>
      <c r="Q50" s="91">
        <f t="shared" si="4"/>
        <v>0</v>
      </c>
      <c r="R50" s="92">
        <f t="shared" si="5"/>
        <v>0</v>
      </c>
      <c r="S50" s="93">
        <f t="shared" si="6"/>
        <v>0</v>
      </c>
      <c r="T50" s="344">
        <f t="shared" si="15"/>
        <v>0</v>
      </c>
      <c r="U50" s="37">
        <f t="shared" si="16"/>
        <v>0</v>
      </c>
      <c r="V50" s="37">
        <f t="shared" si="7"/>
        <v>0</v>
      </c>
      <c r="W50" s="344">
        <f t="shared" si="17"/>
        <v>0</v>
      </c>
      <c r="X50" s="37">
        <f t="shared" si="8"/>
        <v>0</v>
      </c>
      <c r="Y50" s="37">
        <f t="shared" si="18"/>
        <v>0</v>
      </c>
      <c r="Z50" s="37">
        <f t="shared" si="9"/>
        <v>0</v>
      </c>
      <c r="AA50" s="344">
        <f t="shared" si="19"/>
        <v>0</v>
      </c>
      <c r="AB50" s="44">
        <f t="shared" si="20"/>
        <v>0</v>
      </c>
      <c r="AC50" s="45"/>
      <c r="AD50" s="45"/>
      <c r="AE50" s="45"/>
      <c r="AF50" s="93">
        <f t="shared" si="10"/>
        <v>0</v>
      </c>
      <c r="AG50" s="93">
        <f t="shared" si="21"/>
        <v>0</v>
      </c>
      <c r="AH50" s="93">
        <f t="shared" si="11"/>
        <v>0</v>
      </c>
      <c r="AI50" s="93">
        <f t="shared" si="12"/>
        <v>0</v>
      </c>
    </row>
    <row r="51" spans="1:35" ht="20.100000000000001" customHeight="1" thickBot="1">
      <c r="A51" s="34" t="s">
        <v>99</v>
      </c>
      <c r="B51" s="238" t="s">
        <v>412</v>
      </c>
      <c r="C51" s="40"/>
      <c r="D51" s="38"/>
      <c r="E51" s="36">
        <f>DADOS_GERAIS!$C$9</f>
        <v>24</v>
      </c>
      <c r="F51" s="39"/>
      <c r="G51" s="41">
        <v>0</v>
      </c>
      <c r="H51" s="91">
        <f>IF(G51="",0,IF(C51="Horista",(G51*$E$14/'01_ENCARGOS'!$D$58),(G51*$E$14)))</f>
        <v>0</v>
      </c>
      <c r="I51" s="112" t="s">
        <v>106</v>
      </c>
      <c r="J51" s="37">
        <f t="shared" si="3"/>
        <v>0</v>
      </c>
      <c r="K51" s="112" t="s">
        <v>106</v>
      </c>
      <c r="L51" s="112">
        <f t="shared" si="22"/>
        <v>0</v>
      </c>
      <c r="M51" s="112" t="s">
        <v>106</v>
      </c>
      <c r="N51" s="37">
        <f t="shared" si="13"/>
        <v>0</v>
      </c>
      <c r="O51" s="112" t="s">
        <v>106</v>
      </c>
      <c r="P51" s="37">
        <f t="shared" si="14"/>
        <v>0</v>
      </c>
      <c r="Q51" s="91">
        <f t="shared" si="4"/>
        <v>0</v>
      </c>
      <c r="R51" s="92">
        <f t="shared" si="5"/>
        <v>0</v>
      </c>
      <c r="S51" s="93">
        <f t="shared" si="6"/>
        <v>0</v>
      </c>
      <c r="T51" s="344">
        <f t="shared" si="15"/>
        <v>0</v>
      </c>
      <c r="U51" s="37">
        <f t="shared" si="16"/>
        <v>0</v>
      </c>
      <c r="V51" s="37">
        <f t="shared" si="7"/>
        <v>0</v>
      </c>
      <c r="W51" s="344">
        <f t="shared" si="17"/>
        <v>0</v>
      </c>
      <c r="X51" s="37">
        <f t="shared" si="8"/>
        <v>0</v>
      </c>
      <c r="Y51" s="37">
        <f t="shared" si="18"/>
        <v>0</v>
      </c>
      <c r="Z51" s="37">
        <f t="shared" si="9"/>
        <v>0</v>
      </c>
      <c r="AA51" s="344">
        <f t="shared" si="19"/>
        <v>0</v>
      </c>
      <c r="AB51" s="44">
        <f t="shared" si="20"/>
        <v>0</v>
      </c>
      <c r="AC51" s="45"/>
      <c r="AD51" s="45"/>
      <c r="AE51" s="45"/>
      <c r="AF51" s="93">
        <f t="shared" si="10"/>
        <v>0</v>
      </c>
      <c r="AG51" s="93">
        <f t="shared" si="21"/>
        <v>0</v>
      </c>
      <c r="AH51" s="93">
        <f t="shared" si="11"/>
        <v>0</v>
      </c>
      <c r="AI51" s="93">
        <f t="shared" si="12"/>
        <v>0</v>
      </c>
    </row>
    <row r="52" spans="1:35" ht="20.100000000000001" customHeight="1" thickBot="1">
      <c r="A52" s="34" t="s">
        <v>100</v>
      </c>
      <c r="B52" s="238" t="s">
        <v>412</v>
      </c>
      <c r="C52" s="40"/>
      <c r="D52" s="38"/>
      <c r="E52" s="36">
        <f>DADOS_GERAIS!$C$9</f>
        <v>24</v>
      </c>
      <c r="F52" s="39"/>
      <c r="G52" s="41">
        <v>0</v>
      </c>
      <c r="H52" s="91">
        <f>IF(G52="",0,IF(C52="Horista",(G52*$E$14/'01_ENCARGOS'!$D$58),(G52*$E$14)))</f>
        <v>0</v>
      </c>
      <c r="I52" s="112" t="s">
        <v>106</v>
      </c>
      <c r="J52" s="37">
        <f t="shared" si="3"/>
        <v>0</v>
      </c>
      <c r="K52" s="112" t="s">
        <v>106</v>
      </c>
      <c r="L52" s="112">
        <f t="shared" si="22"/>
        <v>0</v>
      </c>
      <c r="M52" s="112" t="s">
        <v>106</v>
      </c>
      <c r="N52" s="37">
        <f t="shared" si="13"/>
        <v>0</v>
      </c>
      <c r="O52" s="112" t="s">
        <v>106</v>
      </c>
      <c r="P52" s="37">
        <f t="shared" si="14"/>
        <v>0</v>
      </c>
      <c r="Q52" s="91">
        <f t="shared" si="4"/>
        <v>0</v>
      </c>
      <c r="R52" s="92">
        <f t="shared" si="5"/>
        <v>0</v>
      </c>
      <c r="S52" s="93">
        <f t="shared" si="6"/>
        <v>0</v>
      </c>
      <c r="T52" s="344">
        <f t="shared" si="15"/>
        <v>0</v>
      </c>
      <c r="U52" s="37">
        <f t="shared" si="16"/>
        <v>0</v>
      </c>
      <c r="V52" s="37">
        <f t="shared" si="7"/>
        <v>0</v>
      </c>
      <c r="W52" s="344">
        <f t="shared" si="17"/>
        <v>0</v>
      </c>
      <c r="X52" s="37">
        <f t="shared" si="8"/>
        <v>0</v>
      </c>
      <c r="Y52" s="37">
        <f t="shared" si="18"/>
        <v>0</v>
      </c>
      <c r="Z52" s="37">
        <f t="shared" si="9"/>
        <v>0</v>
      </c>
      <c r="AA52" s="344">
        <f t="shared" si="19"/>
        <v>0</v>
      </c>
      <c r="AB52" s="44">
        <f t="shared" si="20"/>
        <v>0</v>
      </c>
      <c r="AC52" s="45"/>
      <c r="AD52" s="45"/>
      <c r="AE52" s="45"/>
      <c r="AF52" s="93">
        <f t="shared" si="10"/>
        <v>0</v>
      </c>
      <c r="AG52" s="93">
        <f t="shared" si="21"/>
        <v>0</v>
      </c>
      <c r="AH52" s="93">
        <f t="shared" si="11"/>
        <v>0</v>
      </c>
      <c r="AI52" s="93">
        <f t="shared" si="12"/>
        <v>0</v>
      </c>
    </row>
    <row r="53" spans="1:35" ht="20.100000000000001" customHeight="1" thickBot="1">
      <c r="A53" s="34" t="s">
        <v>101</v>
      </c>
      <c r="B53" s="238" t="s">
        <v>412</v>
      </c>
      <c r="C53" s="40"/>
      <c r="D53" s="38"/>
      <c r="E53" s="36">
        <f>DADOS_GERAIS!$C$9</f>
        <v>24</v>
      </c>
      <c r="F53" s="39"/>
      <c r="G53" s="41">
        <v>0</v>
      </c>
      <c r="H53" s="91">
        <f>IF(G53="",0,IF(C53="Horista",(G53*$E$14/'01_ENCARGOS'!$D$58),(G53*$E$14)))</f>
        <v>0</v>
      </c>
      <c r="I53" s="112" t="s">
        <v>106</v>
      </c>
      <c r="J53" s="37">
        <f t="shared" si="3"/>
        <v>0</v>
      </c>
      <c r="K53" s="112" t="s">
        <v>106</v>
      </c>
      <c r="L53" s="112">
        <f t="shared" si="22"/>
        <v>0</v>
      </c>
      <c r="M53" s="112" t="s">
        <v>106</v>
      </c>
      <c r="N53" s="37">
        <f t="shared" si="13"/>
        <v>0</v>
      </c>
      <c r="O53" s="112" t="s">
        <v>106</v>
      </c>
      <c r="P53" s="37">
        <f t="shared" si="14"/>
        <v>0</v>
      </c>
      <c r="Q53" s="91">
        <f t="shared" si="4"/>
        <v>0</v>
      </c>
      <c r="R53" s="92">
        <f t="shared" si="5"/>
        <v>0</v>
      </c>
      <c r="S53" s="93">
        <f t="shared" si="6"/>
        <v>0</v>
      </c>
      <c r="T53" s="344">
        <f t="shared" si="15"/>
        <v>0</v>
      </c>
      <c r="U53" s="37">
        <f t="shared" si="16"/>
        <v>0</v>
      </c>
      <c r="V53" s="37">
        <f t="shared" si="7"/>
        <v>0</v>
      </c>
      <c r="W53" s="344">
        <f t="shared" si="17"/>
        <v>0</v>
      </c>
      <c r="X53" s="37">
        <f t="shared" si="8"/>
        <v>0</v>
      </c>
      <c r="Y53" s="37">
        <f t="shared" si="18"/>
        <v>0</v>
      </c>
      <c r="Z53" s="37">
        <f t="shared" si="9"/>
        <v>0</v>
      </c>
      <c r="AA53" s="344">
        <f t="shared" si="19"/>
        <v>0</v>
      </c>
      <c r="AB53" s="44">
        <f t="shared" si="20"/>
        <v>0</v>
      </c>
      <c r="AC53" s="45"/>
      <c r="AD53" s="45"/>
      <c r="AE53" s="45"/>
      <c r="AF53" s="93">
        <f t="shared" si="10"/>
        <v>0</v>
      </c>
      <c r="AG53" s="93">
        <f t="shared" si="21"/>
        <v>0</v>
      </c>
      <c r="AH53" s="93">
        <f t="shared" si="11"/>
        <v>0</v>
      </c>
      <c r="AI53" s="93">
        <f t="shared" si="12"/>
        <v>0</v>
      </c>
    </row>
    <row r="54" spans="1:35" ht="20.100000000000001" customHeight="1" thickBot="1">
      <c r="A54" s="34" t="s">
        <v>102</v>
      </c>
      <c r="B54" s="238" t="s">
        <v>412</v>
      </c>
      <c r="C54" s="40"/>
      <c r="D54" s="38"/>
      <c r="E54" s="36">
        <f>DADOS_GERAIS!$C$9</f>
        <v>24</v>
      </c>
      <c r="F54" s="39"/>
      <c r="G54" s="41">
        <v>0</v>
      </c>
      <c r="H54" s="91">
        <f>IF(G54="",0,IF(C54="Horista",(G54*$E$14/'01_ENCARGOS'!$D$58),(G54*$E$14)))</f>
        <v>0</v>
      </c>
      <c r="I54" s="112" t="s">
        <v>106</v>
      </c>
      <c r="J54" s="37">
        <f t="shared" si="3"/>
        <v>0</v>
      </c>
      <c r="K54" s="112" t="s">
        <v>106</v>
      </c>
      <c r="L54" s="112">
        <f t="shared" si="22"/>
        <v>0</v>
      </c>
      <c r="M54" s="112" t="s">
        <v>106</v>
      </c>
      <c r="N54" s="37">
        <f t="shared" si="13"/>
        <v>0</v>
      </c>
      <c r="O54" s="112" t="s">
        <v>106</v>
      </c>
      <c r="P54" s="37">
        <f t="shared" si="14"/>
        <v>0</v>
      </c>
      <c r="Q54" s="91">
        <f t="shared" si="4"/>
        <v>0</v>
      </c>
      <c r="R54" s="92">
        <f t="shared" si="5"/>
        <v>0</v>
      </c>
      <c r="S54" s="93">
        <f t="shared" si="6"/>
        <v>0</v>
      </c>
      <c r="T54" s="344">
        <f t="shared" si="15"/>
        <v>0</v>
      </c>
      <c r="U54" s="37">
        <f t="shared" si="16"/>
        <v>0</v>
      </c>
      <c r="V54" s="37">
        <f t="shared" si="7"/>
        <v>0</v>
      </c>
      <c r="W54" s="344">
        <f t="shared" si="17"/>
        <v>0</v>
      </c>
      <c r="X54" s="37">
        <f t="shared" si="8"/>
        <v>0</v>
      </c>
      <c r="Y54" s="37">
        <f t="shared" si="18"/>
        <v>0</v>
      </c>
      <c r="Z54" s="37">
        <f t="shared" si="9"/>
        <v>0</v>
      </c>
      <c r="AA54" s="344">
        <f t="shared" si="19"/>
        <v>0</v>
      </c>
      <c r="AB54" s="44">
        <f t="shared" si="20"/>
        <v>0</v>
      </c>
      <c r="AC54" s="45"/>
      <c r="AD54" s="45"/>
      <c r="AE54" s="45"/>
      <c r="AF54" s="93">
        <f t="shared" si="10"/>
        <v>0</v>
      </c>
      <c r="AG54" s="93">
        <f t="shared" si="21"/>
        <v>0</v>
      </c>
      <c r="AH54" s="93">
        <f t="shared" si="11"/>
        <v>0</v>
      </c>
      <c r="AI54" s="93">
        <f t="shared" si="12"/>
        <v>0</v>
      </c>
    </row>
    <row r="55" spans="1:35" ht="20.100000000000001" customHeight="1" thickBot="1">
      <c r="A55" s="34" t="s">
        <v>103</v>
      </c>
      <c r="B55" s="238" t="s">
        <v>412</v>
      </c>
      <c r="C55" s="40"/>
      <c r="D55" s="38"/>
      <c r="E55" s="36">
        <f>DADOS_GERAIS!$C$9</f>
        <v>24</v>
      </c>
      <c r="F55" s="39"/>
      <c r="G55" s="41">
        <v>0</v>
      </c>
      <c r="H55" s="91">
        <f>IF(G55="",0,IF(C55="Horista",(G55*$E$14/'01_ENCARGOS'!$D$58),(G55*$E$14)))</f>
        <v>0</v>
      </c>
      <c r="I55" s="112" t="s">
        <v>106</v>
      </c>
      <c r="J55" s="37">
        <f t="shared" si="3"/>
        <v>0</v>
      </c>
      <c r="K55" s="112" t="s">
        <v>106</v>
      </c>
      <c r="L55" s="112">
        <f t="shared" si="22"/>
        <v>0</v>
      </c>
      <c r="M55" s="112" t="s">
        <v>106</v>
      </c>
      <c r="N55" s="37">
        <f t="shared" si="13"/>
        <v>0</v>
      </c>
      <c r="O55" s="112" t="s">
        <v>106</v>
      </c>
      <c r="P55" s="37">
        <f t="shared" si="14"/>
        <v>0</v>
      </c>
      <c r="Q55" s="91">
        <f t="shared" si="4"/>
        <v>0</v>
      </c>
      <c r="R55" s="92">
        <f t="shared" si="5"/>
        <v>0</v>
      </c>
      <c r="S55" s="93">
        <f>Q55*R55</f>
        <v>0</v>
      </c>
      <c r="T55" s="344">
        <f t="shared" si="15"/>
        <v>0</v>
      </c>
      <c r="U55" s="37">
        <f t="shared" si="16"/>
        <v>0</v>
      </c>
      <c r="V55" s="37">
        <f t="shared" si="7"/>
        <v>0</v>
      </c>
      <c r="W55" s="344">
        <f t="shared" si="17"/>
        <v>0</v>
      </c>
      <c r="X55" s="37">
        <f t="shared" si="8"/>
        <v>0</v>
      </c>
      <c r="Y55" s="37">
        <f t="shared" si="18"/>
        <v>0</v>
      </c>
      <c r="Z55" s="37">
        <f t="shared" si="9"/>
        <v>0</v>
      </c>
      <c r="AA55" s="344">
        <f t="shared" si="19"/>
        <v>0</v>
      </c>
      <c r="AB55" s="44">
        <f t="shared" si="20"/>
        <v>0</v>
      </c>
      <c r="AC55" s="45"/>
      <c r="AD55" s="45"/>
      <c r="AE55" s="45"/>
      <c r="AF55" s="93">
        <f>ROUNDUP(SUM(T55:AE55),2)</f>
        <v>0</v>
      </c>
      <c r="AG55" s="93">
        <f t="shared" si="21"/>
        <v>0</v>
      </c>
      <c r="AH55" s="93">
        <f t="shared" si="11"/>
        <v>0</v>
      </c>
      <c r="AI55" s="93">
        <f t="shared" si="12"/>
        <v>0</v>
      </c>
    </row>
    <row r="56" spans="1:35" ht="20.100000000000001" customHeight="1" thickBot="1">
      <c r="A56" s="34" t="s">
        <v>104</v>
      </c>
      <c r="B56" s="238" t="s">
        <v>412</v>
      </c>
      <c r="C56" s="40"/>
      <c r="D56" s="38"/>
      <c r="E56" s="36">
        <f>DADOS_GERAIS!$C$9</f>
        <v>24</v>
      </c>
      <c r="F56" s="39"/>
      <c r="G56" s="41">
        <v>0</v>
      </c>
      <c r="H56" s="91">
        <f>IF(G56="",0,IF(C56="Horista",(G56*$E$14/'01_ENCARGOS'!$D$58),(G56*$E$14)))</f>
        <v>0</v>
      </c>
      <c r="I56" s="112" t="s">
        <v>106</v>
      </c>
      <c r="J56" s="37">
        <f t="shared" si="3"/>
        <v>0</v>
      </c>
      <c r="K56" s="112" t="s">
        <v>106</v>
      </c>
      <c r="L56" s="112">
        <f t="shared" si="22"/>
        <v>0</v>
      </c>
      <c r="M56" s="112" t="s">
        <v>106</v>
      </c>
      <c r="N56" s="37">
        <f t="shared" si="13"/>
        <v>0</v>
      </c>
      <c r="O56" s="112" t="s">
        <v>106</v>
      </c>
      <c r="P56" s="37">
        <f t="shared" si="14"/>
        <v>0</v>
      </c>
      <c r="Q56" s="91">
        <f t="shared" si="4"/>
        <v>0</v>
      </c>
      <c r="R56" s="92">
        <f t="shared" si="5"/>
        <v>0</v>
      </c>
      <c r="S56" s="93">
        <f>Q56*R56</f>
        <v>0</v>
      </c>
      <c r="T56" s="344">
        <f t="shared" si="15"/>
        <v>0</v>
      </c>
      <c r="U56" s="37">
        <f t="shared" si="16"/>
        <v>0</v>
      </c>
      <c r="V56" s="37">
        <f t="shared" si="7"/>
        <v>0</v>
      </c>
      <c r="W56" s="344">
        <f t="shared" si="17"/>
        <v>0</v>
      </c>
      <c r="X56" s="37">
        <f t="shared" si="8"/>
        <v>0</v>
      </c>
      <c r="Y56" s="37">
        <f t="shared" si="18"/>
        <v>0</v>
      </c>
      <c r="Z56" s="37">
        <f t="shared" si="9"/>
        <v>0</v>
      </c>
      <c r="AA56" s="344">
        <f t="shared" si="19"/>
        <v>0</v>
      </c>
      <c r="AB56" s="44">
        <f t="shared" si="20"/>
        <v>0</v>
      </c>
      <c r="AC56" s="45"/>
      <c r="AD56" s="45"/>
      <c r="AE56" s="45"/>
      <c r="AF56" s="93">
        <f>ROUNDUP(SUM(T56:AE56),2)</f>
        <v>0</v>
      </c>
      <c r="AG56" s="93">
        <f t="shared" si="21"/>
        <v>0</v>
      </c>
      <c r="AH56" s="93">
        <f t="shared" si="11"/>
        <v>0</v>
      </c>
      <c r="AI56" s="93">
        <f t="shared" si="12"/>
        <v>0</v>
      </c>
    </row>
    <row r="57" spans="1:35" ht="20.100000000000001" customHeight="1" thickBot="1">
      <c r="A57" s="34" t="s">
        <v>105</v>
      </c>
      <c r="B57" s="238" t="s">
        <v>412</v>
      </c>
      <c r="C57" s="40"/>
      <c r="D57" s="116"/>
      <c r="E57" s="36">
        <f>DADOS_GERAIS!$C$9</f>
        <v>24</v>
      </c>
      <c r="F57" s="39"/>
      <c r="G57" s="41">
        <v>0</v>
      </c>
      <c r="H57" s="91">
        <f>IF(G57="",0,IF(C57="Horista",(G57*$E$14/'01_ENCARGOS'!$D$58),(G57*$E$14)))</f>
        <v>0</v>
      </c>
      <c r="I57" s="112" t="s">
        <v>106</v>
      </c>
      <c r="J57" s="37">
        <f t="shared" si="3"/>
        <v>0</v>
      </c>
      <c r="K57" s="112" t="s">
        <v>106</v>
      </c>
      <c r="L57" s="112">
        <f t="shared" si="22"/>
        <v>0</v>
      </c>
      <c r="M57" s="112" t="s">
        <v>106</v>
      </c>
      <c r="N57" s="37">
        <f t="shared" si="13"/>
        <v>0</v>
      </c>
      <c r="O57" s="112" t="s">
        <v>106</v>
      </c>
      <c r="P57" s="37">
        <f t="shared" si="14"/>
        <v>0</v>
      </c>
      <c r="Q57" s="91">
        <f t="shared" si="4"/>
        <v>0</v>
      </c>
      <c r="R57" s="92">
        <f t="shared" si="5"/>
        <v>0</v>
      </c>
      <c r="S57" s="93">
        <f>Q57*R57</f>
        <v>0</v>
      </c>
      <c r="T57" s="344">
        <f t="shared" si="15"/>
        <v>0</v>
      </c>
      <c r="U57" s="37">
        <f t="shared" si="16"/>
        <v>0</v>
      </c>
      <c r="V57" s="37">
        <f t="shared" si="7"/>
        <v>0</v>
      </c>
      <c r="W57" s="344">
        <f t="shared" si="17"/>
        <v>0</v>
      </c>
      <c r="X57" s="37">
        <f t="shared" si="8"/>
        <v>0</v>
      </c>
      <c r="Y57" s="37">
        <f t="shared" si="18"/>
        <v>0</v>
      </c>
      <c r="Z57" s="37">
        <f t="shared" si="9"/>
        <v>0</v>
      </c>
      <c r="AA57" s="344">
        <f t="shared" si="19"/>
        <v>0</v>
      </c>
      <c r="AB57" s="44">
        <f t="shared" si="20"/>
        <v>0</v>
      </c>
      <c r="AC57" s="45"/>
      <c r="AD57" s="45"/>
      <c r="AE57" s="45"/>
      <c r="AF57" s="93">
        <f>ROUNDUP(SUM(T57:AE57),2)</f>
        <v>0</v>
      </c>
      <c r="AG57" s="93">
        <f t="shared" si="21"/>
        <v>0</v>
      </c>
      <c r="AH57" s="93">
        <f t="shared" si="11"/>
        <v>0</v>
      </c>
      <c r="AI57" s="93">
        <f t="shared" si="12"/>
        <v>0</v>
      </c>
    </row>
  </sheetData>
  <sheetProtection algorithmName="SHA-512" hashValue="PMH/twUY0HDuLDC74/FNueSb3ECbUJQMt+8dr8VQzl5ktHDcdExBMk3lsoPVBEicpsAUe+/YNgpvANaG93u60g==" saltValue="U6QAL3/Bjvmsy+RMD6xGCA==" spinCount="100000" sheet="1" objects="1" scenarios="1" selectLockedCells="1"/>
  <phoneticPr fontId="5" type="noConversion"/>
  <conditionalFormatting sqref="G27:G57">
    <cfRule type="cellIs" dxfId="8" priority="22" operator="greaterThan">
      <formula>0</formula>
    </cfRule>
  </conditionalFormatting>
  <conditionalFormatting sqref="I27:I57 K27:K57 M27:M57">
    <cfRule type="cellIs" dxfId="7" priority="28" operator="equal">
      <formula>"SIm"</formula>
    </cfRule>
  </conditionalFormatting>
  <conditionalFormatting sqref="O27:O57">
    <cfRule type="cellIs" dxfId="6" priority="5" operator="equal">
      <formula>"SIm"</formula>
    </cfRule>
  </conditionalFormatting>
  <dataValidations count="3">
    <dataValidation type="list" allowBlank="1" showInputMessage="1" showErrorMessage="1" sqref="C27" xr:uid="{00000000-0002-0000-0A00-000000000000}">
      <formula1>Jornada</formula1>
    </dataValidation>
    <dataValidation type="list" allowBlank="1" showInputMessage="1" showErrorMessage="1" sqref="K27:K57 M27:M57 I27:I57 O27:O57" xr:uid="{00000000-0002-0000-0A00-000001000000}">
      <formula1>"Sim,Não"</formula1>
    </dataValidation>
    <dataValidation type="list" allowBlank="1" showInputMessage="1" showErrorMessage="1" sqref="G27:G57" xr:uid="{00000000-0002-0000-0A00-000002000000}">
      <formula1>$G$14:$G$17</formula1>
    </dataValidation>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3000000}">
          <x14:formula1>
            <xm:f>'01_ENCARGOS'!$B$14:$I$14</xm:f>
          </x14:formula1>
          <xm:sqref>C28:C57</xm:sqref>
        </x14:dataValidation>
        <x14:dataValidation type="list" allowBlank="1" showInputMessage="1" showErrorMessage="1" xr:uid="{00000000-0002-0000-0A00-000004000000}">
          <x14:formula1>
            <xm:f>MODELO_PROPOSTA!$B$17:$B$18</xm:f>
          </x14:formula1>
          <xm:sqref>B27:B57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6">
    <tabColor theme="4" tint="-0.249977111117893"/>
  </sheetPr>
  <dimension ref="A1:BG90"/>
  <sheetViews>
    <sheetView showGridLines="0" topLeftCell="A23" zoomScaleNormal="100" workbookViewId="0">
      <selection activeCell="N36" sqref="N36"/>
    </sheetView>
  </sheetViews>
  <sheetFormatPr defaultColWidth="9.140625" defaultRowHeight="15"/>
  <cols>
    <col min="1" max="1" width="40.7109375" customWidth="1"/>
    <col min="2" max="2" width="33.85546875" customWidth="1"/>
    <col min="3" max="3" width="35.5703125" customWidth="1"/>
    <col min="4" max="4" width="17.7109375" customWidth="1"/>
    <col min="5" max="5" width="11.7109375" customWidth="1"/>
    <col min="6" max="6" width="10.140625" customWidth="1"/>
    <col min="7" max="8" width="13.140625" customWidth="1"/>
    <col min="9" max="24" width="10.140625" customWidth="1"/>
    <col min="26" max="26" width="11.28515625" customWidth="1"/>
  </cols>
  <sheetData>
    <row r="1" spans="1:59" ht="45.75" customHeight="1"/>
    <row r="2" spans="1:59">
      <c r="A2" s="307" t="str">
        <f>DADOS_GERAIS!B4</f>
        <v>Número do edital</v>
      </c>
      <c r="B2" s="308" t="str">
        <f>IF(DADOS_GERAIS!$C$4="","",DADOS_GERAIS!$C$4)</f>
        <v/>
      </c>
    </row>
    <row r="3" spans="1:59">
      <c r="A3" s="307" t="str">
        <f>DADOS_GERAIS!B5</f>
        <v>UASG do Hospital que está Licitando</v>
      </c>
      <c r="B3" s="309">
        <f>IF(DADOS_GERAIS!$C$5="","",DADOS_GERAIS!$C$5)</f>
        <v>155008</v>
      </c>
    </row>
    <row r="4" spans="1:59" ht="30">
      <c r="A4" s="307" t="str">
        <f>DADOS_GERAIS!B6</f>
        <v>Hospital a que refere a prestação dos serviços</v>
      </c>
      <c r="B4" s="308" t="str">
        <f>IF(DADOS_GERAIS!$C$6="","",DADOS_GERAIS!$C$6)</f>
        <v>HU-UFPI</v>
      </c>
    </row>
    <row r="5" spans="1:59" ht="30">
      <c r="A5" s="307" t="str">
        <f>DADOS_GERAIS!B7</f>
        <v>UASG do Hospital a que refere a prestação dos serviços</v>
      </c>
      <c r="B5" s="309">
        <f>IF(DADOS_GERAIS!$C$7="","",DADOS_GERAIS!$C$7)</f>
        <v>155008</v>
      </c>
    </row>
    <row r="6" spans="1:59" ht="90">
      <c r="A6" s="307" t="str">
        <f>DADOS_GERAIS!B8</f>
        <v>Modelo de prestação do serviço</v>
      </c>
      <c r="B6" s="309" t="str">
        <f>IF(DADOS_GERAIS!$C$8="","",DADOS_GERAIS!$C$8)</f>
        <v>Processamento de roupas nas dependências da CONTRATADA, a locação de enxoval na modalidade “pool” e a gestão de enxoval hospitalar nas dependências do CONTRATANTE</v>
      </c>
    </row>
    <row r="7" spans="1:59">
      <c r="A7" s="310" t="str">
        <f>DADOS_GERAIS!B13</f>
        <v>Razão Social do líder do consórcio</v>
      </c>
      <c r="B7" s="308" t="str">
        <f>IF(DADOS_GERAIS!$C$13="","",DADOS_GERAIS!$C$13)</f>
        <v/>
      </c>
    </row>
    <row r="8" spans="1:59">
      <c r="A8" s="310" t="str">
        <f>DADOS_GERAIS!B14</f>
        <v>CNPJ do líder do consórcio</v>
      </c>
      <c r="B8" s="308" t="str">
        <f>IF(DADOS_GERAIS!$C$14="","",DADOS_GERAIS!$C$14)</f>
        <v/>
      </c>
      <c r="D8" s="115"/>
    </row>
    <row r="9" spans="1:59">
      <c r="A9" s="307" t="str">
        <f>DADOS_GERAIS!B9</f>
        <v>Prazo do contrato (meses)</v>
      </c>
      <c r="B9" s="311">
        <f>IF(DADOS_GERAIS!$C$9="","",DADOS_GERAIS!$C$9)</f>
        <v>24</v>
      </c>
    </row>
    <row r="11" spans="1:59" ht="23.25">
      <c r="A11" s="3" t="s">
        <v>669</v>
      </c>
      <c r="B11" s="3"/>
      <c r="C11" s="3"/>
      <c r="D11" s="3"/>
      <c r="E11" s="3"/>
      <c r="F11" s="3"/>
      <c r="G11" s="3"/>
      <c r="H11" s="3"/>
      <c r="I11" s="3"/>
      <c r="J11" s="3"/>
      <c r="K11" s="3"/>
      <c r="L11" s="3"/>
      <c r="M11" s="3"/>
      <c r="N11" s="3"/>
      <c r="O11" s="3"/>
      <c r="P11" s="3"/>
      <c r="Q11" s="3"/>
      <c r="R11" s="3"/>
      <c r="S11" s="3"/>
      <c r="T11" s="3"/>
      <c r="U11" s="3"/>
      <c r="V11" s="3"/>
      <c r="W11" s="3"/>
      <c r="X11" s="3"/>
    </row>
    <row r="12" spans="1:59" ht="15.75" thickBot="1"/>
    <row r="13" spans="1:59" ht="66.75" customHeight="1" thickBot="1">
      <c r="C13" s="77" t="s">
        <v>668</v>
      </c>
      <c r="D13" s="118" t="s">
        <v>11</v>
      </c>
    </row>
    <row r="14" spans="1:59" ht="21.75" thickBot="1">
      <c r="A14" s="290" t="str">
        <f>MODELO_PROPOSTA!B18</f>
        <v>Gestão de enxoval</v>
      </c>
      <c r="B14" s="320"/>
      <c r="C14" s="81">
        <f ca="1">D14/$B$9</f>
        <v>0</v>
      </c>
      <c r="D14" s="81">
        <f ca="1">ROUND(SUMIF($B$60:$Z$90,$A14,Z$60:Z$90),2)</f>
        <v>0</v>
      </c>
      <c r="E14" s="294"/>
    </row>
    <row r="15" spans="1:59">
      <c r="E15" s="294"/>
      <c r="BG15" s="94"/>
    </row>
    <row r="16" spans="1:59">
      <c r="E16" s="76"/>
      <c r="F16" s="76"/>
      <c r="G16" s="76"/>
      <c r="H16" s="76"/>
      <c r="I16" s="76"/>
      <c r="J16" s="76"/>
      <c r="K16" s="76"/>
      <c r="L16" s="76"/>
      <c r="M16" s="76"/>
      <c r="N16" s="76"/>
      <c r="O16" s="76"/>
      <c r="P16" s="76"/>
      <c r="Q16" s="76"/>
      <c r="R16" s="76"/>
      <c r="S16" s="76"/>
      <c r="T16" s="76"/>
      <c r="U16" s="76"/>
      <c r="V16" s="76"/>
      <c r="W16" s="76"/>
      <c r="X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94"/>
    </row>
    <row r="17" spans="1:24" ht="38.25">
      <c r="A17" s="90"/>
      <c r="B17" s="90"/>
      <c r="C17" s="9" t="s">
        <v>48</v>
      </c>
      <c r="D17" s="182" t="s">
        <v>698</v>
      </c>
      <c r="E17" s="71" t="s">
        <v>699</v>
      </c>
      <c r="F17" s="71" t="s">
        <v>697</v>
      </c>
      <c r="G17" s="71" t="s">
        <v>528</v>
      </c>
      <c r="H17" s="71" t="s">
        <v>546</v>
      </c>
      <c r="I17" s="71" t="s">
        <v>216</v>
      </c>
      <c r="J17" s="71" t="s">
        <v>419</v>
      </c>
      <c r="K17" s="71" t="s">
        <v>420</v>
      </c>
      <c r="L17" s="71" t="s">
        <v>700</v>
      </c>
      <c r="M17" s="71" t="s">
        <v>421</v>
      </c>
      <c r="N17" s="71" t="s">
        <v>701</v>
      </c>
      <c r="O17" s="71" t="s">
        <v>50</v>
      </c>
      <c r="P17" s="71" t="s">
        <v>77</v>
      </c>
      <c r="Q17" s="71" t="s">
        <v>78</v>
      </c>
      <c r="R17" s="71" t="s">
        <v>79</v>
      </c>
      <c r="S17" s="71" t="s">
        <v>80</v>
      </c>
      <c r="T17" s="71" t="s">
        <v>406</v>
      </c>
      <c r="U17" s="71" t="s">
        <v>407</v>
      </c>
      <c r="V17" s="71" t="s">
        <v>408</v>
      </c>
      <c r="W17" s="71" t="s">
        <v>409</v>
      </c>
      <c r="X17" s="71" t="s">
        <v>523</v>
      </c>
    </row>
    <row r="18" spans="1:24">
      <c r="C18" s="9" t="s">
        <v>49</v>
      </c>
      <c r="D18" s="48"/>
      <c r="E18" s="48"/>
      <c r="F18" s="48"/>
      <c r="G18" s="48"/>
      <c r="H18" s="48"/>
      <c r="I18" s="48"/>
      <c r="J18" s="48"/>
      <c r="K18" s="48"/>
      <c r="L18" s="48"/>
      <c r="M18" s="48"/>
      <c r="N18" s="48"/>
      <c r="O18" s="48"/>
      <c r="P18" s="48"/>
      <c r="Q18" s="48"/>
      <c r="R18" s="48"/>
      <c r="S18" s="48"/>
      <c r="T18" s="48"/>
      <c r="U18" s="48"/>
      <c r="V18" s="48"/>
      <c r="W18" s="48"/>
      <c r="X18" s="48"/>
    </row>
    <row r="19" spans="1:24">
      <c r="C19" s="9" t="s">
        <v>529</v>
      </c>
      <c r="D19" s="113"/>
      <c r="E19" s="113"/>
      <c r="F19" s="113"/>
      <c r="G19" s="113"/>
      <c r="H19" s="113"/>
      <c r="I19" s="113"/>
      <c r="J19" s="113"/>
      <c r="K19" s="113"/>
      <c r="L19" s="113"/>
      <c r="M19" s="113"/>
      <c r="N19" s="113"/>
      <c r="O19" s="113"/>
      <c r="P19" s="113"/>
      <c r="Q19" s="113"/>
      <c r="R19" s="113"/>
      <c r="S19" s="113"/>
      <c r="T19" s="113"/>
      <c r="U19" s="113"/>
      <c r="V19" s="113"/>
      <c r="W19" s="113"/>
      <c r="X19" s="113"/>
    </row>
    <row r="20" spans="1:24">
      <c r="C20" s="9" t="s">
        <v>51</v>
      </c>
      <c r="D20" s="47"/>
      <c r="E20" s="47"/>
      <c r="F20" s="47"/>
      <c r="G20" s="47"/>
      <c r="H20" s="47"/>
      <c r="I20" s="47"/>
      <c r="J20" s="47"/>
      <c r="K20" s="47"/>
      <c r="L20" s="47"/>
      <c r="M20" s="47"/>
      <c r="N20" s="47"/>
      <c r="O20" s="47"/>
      <c r="P20" s="47"/>
      <c r="Q20" s="47"/>
      <c r="R20" s="47"/>
      <c r="S20" s="47"/>
      <c r="T20" s="47"/>
      <c r="U20" s="47"/>
      <c r="V20" s="47"/>
      <c r="W20" s="47"/>
      <c r="X20" s="47"/>
    </row>
    <row r="22" spans="1:24" ht="36" customHeight="1">
      <c r="A22" s="95" t="s">
        <v>410</v>
      </c>
      <c r="B22" s="95"/>
      <c r="C22" s="96"/>
      <c r="D22" s="96"/>
      <c r="E22" s="96"/>
      <c r="F22" s="96"/>
      <c r="G22" s="96"/>
      <c r="H22" s="96"/>
      <c r="I22" s="96"/>
      <c r="J22" s="96"/>
      <c r="K22" s="96"/>
      <c r="L22" s="96"/>
      <c r="M22" s="96"/>
      <c r="N22" s="96"/>
      <c r="O22" s="96"/>
      <c r="P22" s="96"/>
      <c r="Q22" s="96"/>
      <c r="R22" s="96"/>
      <c r="S22" s="96"/>
      <c r="T22" s="96"/>
      <c r="U22" s="96"/>
      <c r="V22" s="96"/>
      <c r="W22" s="96"/>
      <c r="X22" s="96"/>
    </row>
    <row r="24" spans="1:24" ht="38.25">
      <c r="A24" s="78" t="str">
        <f>'02_PESSOAL'!A26</f>
        <v>FUNÇÃO / CARGO</v>
      </c>
      <c r="B24" s="78" t="str">
        <f>'02_PESSOAL'!B26</f>
        <v>INDICAÇÃO DO ITEM DO SERVIÇO</v>
      </c>
      <c r="C24" s="78" t="s">
        <v>665</v>
      </c>
      <c r="D24" s="78" t="str">
        <f t="shared" ref="D24:X24" si="0">IF(D17=0,"",D17)</f>
        <v>CALÇA AUXILIAR LAVANDERIA</v>
      </c>
      <c r="E24" s="78" t="str">
        <f t="shared" si="0"/>
        <v>CAMISA AUXILIAR LAVANDERIA</v>
      </c>
      <c r="F24" s="78" t="str">
        <f t="shared" si="0"/>
        <v>CAMISA LIDER</v>
      </c>
      <c r="G24" s="78" t="str">
        <f t="shared" si="0"/>
        <v>CALÇA LIDER</v>
      </c>
      <c r="H24" s="78" t="str">
        <f t="shared" si="0"/>
        <v>CALÇADO FECHADO ANTIRRAPANTE</v>
      </c>
      <c r="I24" s="78" t="str">
        <f t="shared" si="0"/>
        <v>BOTA</v>
      </c>
      <c r="J24" s="78" t="str">
        <f t="shared" si="0"/>
        <v>AVENTAL IMPERMEÁVEL</v>
      </c>
      <c r="K24" s="78" t="str">
        <f t="shared" si="0"/>
        <v>LUVAS DE BORRACHA</v>
      </c>
      <c r="L24" s="78" t="str">
        <f t="shared" si="0"/>
        <v>MÁSCARA N95</v>
      </c>
      <c r="M24" s="78" t="str">
        <f t="shared" si="0"/>
        <v>OCULOS PROTEÇÃO</v>
      </c>
      <c r="N24" s="78" t="str">
        <f t="shared" si="0"/>
        <v>TOUCA DESCARTÁVEL</v>
      </c>
      <c r="O24" s="78" t="str">
        <f t="shared" si="0"/>
        <v>CRACHÁ</v>
      </c>
      <c r="P24" s="78" t="str">
        <f t="shared" si="0"/>
        <v>OUTRO 1</v>
      </c>
      <c r="Q24" s="78" t="str">
        <f t="shared" si="0"/>
        <v>OUTRO 2</v>
      </c>
      <c r="R24" s="78" t="str">
        <f t="shared" si="0"/>
        <v>OUTRO 3</v>
      </c>
      <c r="S24" s="78" t="str">
        <f t="shared" si="0"/>
        <v>OUTRO 4</v>
      </c>
      <c r="T24" s="78" t="str">
        <f t="shared" si="0"/>
        <v>OUTRO 5</v>
      </c>
      <c r="U24" s="78" t="str">
        <f t="shared" si="0"/>
        <v>OUTRO 6</v>
      </c>
      <c r="V24" s="78" t="str">
        <f t="shared" si="0"/>
        <v>OUTRO 7</v>
      </c>
      <c r="W24" s="78" t="str">
        <f t="shared" si="0"/>
        <v>OUTRO 8</v>
      </c>
      <c r="X24" s="78" t="str">
        <f t="shared" si="0"/>
        <v>OUTRO 9</v>
      </c>
    </row>
    <row r="25" spans="1:24" ht="24.95" customHeight="1">
      <c r="A25" s="133" t="str">
        <f>MODELO_PROPOSTA!$B$18</f>
        <v>Gestão de enxoval</v>
      </c>
      <c r="B25" s="170"/>
      <c r="C25" s="171"/>
      <c r="D25" s="172"/>
      <c r="E25" s="172"/>
      <c r="F25" s="172"/>
      <c r="G25" s="172"/>
      <c r="H25" s="172"/>
      <c r="I25" s="172"/>
      <c r="J25" s="172"/>
      <c r="K25" s="172"/>
      <c r="L25" s="172"/>
      <c r="M25" s="172"/>
      <c r="N25" s="172"/>
      <c r="O25" s="172"/>
      <c r="P25" s="172"/>
      <c r="Q25" s="172"/>
      <c r="R25" s="172"/>
      <c r="S25" s="172"/>
      <c r="T25" s="172"/>
      <c r="U25" s="172"/>
      <c r="V25" s="172"/>
      <c r="W25" s="172"/>
      <c r="X25" s="172"/>
    </row>
    <row r="26" spans="1:24" ht="15.75" thickBot="1">
      <c r="A26" s="291" t="str">
        <f>'02_PESSOAL'!A28</f>
        <v>Profissional 1</v>
      </c>
      <c r="B26" s="291" t="str">
        <f>'02_PESSOAL'!B28</f>
        <v>Gestão de enxoval</v>
      </c>
      <c r="C26" s="117">
        <f>IF('02_PESSOAL'!C28="Horista",0,'02_PESSOAL'!D28)</f>
        <v>0</v>
      </c>
      <c r="D26" s="64" t="s">
        <v>106</v>
      </c>
      <c r="E26" s="64" t="s">
        <v>106</v>
      </c>
      <c r="F26" s="64" t="s">
        <v>106</v>
      </c>
      <c r="G26" s="64" t="s">
        <v>106</v>
      </c>
      <c r="H26" s="64" t="s">
        <v>106</v>
      </c>
      <c r="I26" s="64" t="s">
        <v>106</v>
      </c>
      <c r="J26" s="64" t="s">
        <v>106</v>
      </c>
      <c r="K26" s="64" t="s">
        <v>106</v>
      </c>
      <c r="L26" s="64" t="s">
        <v>106</v>
      </c>
      <c r="M26" s="64" t="s">
        <v>106</v>
      </c>
      <c r="N26" s="64" t="s">
        <v>106</v>
      </c>
      <c r="O26" s="64" t="s">
        <v>106</v>
      </c>
      <c r="P26" s="64" t="s">
        <v>106</v>
      </c>
      <c r="Q26" s="64" t="s">
        <v>106</v>
      </c>
      <c r="R26" s="64" t="s">
        <v>106</v>
      </c>
      <c r="S26" s="64" t="s">
        <v>106</v>
      </c>
      <c r="T26" s="64" t="s">
        <v>106</v>
      </c>
      <c r="U26" s="64" t="s">
        <v>106</v>
      </c>
      <c r="V26" s="64" t="s">
        <v>106</v>
      </c>
      <c r="W26" s="64" t="s">
        <v>106</v>
      </c>
      <c r="X26" s="64" t="s">
        <v>106</v>
      </c>
    </row>
    <row r="27" spans="1:24" ht="15.75" thickBot="1">
      <c r="A27" s="291" t="str">
        <f>'02_PESSOAL'!A29</f>
        <v>Profissional 2</v>
      </c>
      <c r="B27" s="291" t="str">
        <f>'02_PESSOAL'!B29</f>
        <v>Gestão de enxoval</v>
      </c>
      <c r="C27" s="117">
        <f>IF('02_PESSOAL'!C29="Horista",0,'02_PESSOAL'!D29)</f>
        <v>0</v>
      </c>
      <c r="D27" s="64" t="s">
        <v>106</v>
      </c>
      <c r="E27" s="64" t="s">
        <v>106</v>
      </c>
      <c r="F27" s="64" t="s">
        <v>106</v>
      </c>
      <c r="G27" s="64" t="s">
        <v>106</v>
      </c>
      <c r="H27" s="64" t="s">
        <v>106</v>
      </c>
      <c r="I27" s="64" t="s">
        <v>106</v>
      </c>
      <c r="J27" s="64" t="s">
        <v>106</v>
      </c>
      <c r="K27" s="64" t="s">
        <v>106</v>
      </c>
      <c r="L27" s="64" t="s">
        <v>106</v>
      </c>
      <c r="M27" s="64" t="s">
        <v>106</v>
      </c>
      <c r="N27" s="64" t="s">
        <v>106</v>
      </c>
      <c r="O27" s="64" t="s">
        <v>106</v>
      </c>
      <c r="P27" s="64" t="s">
        <v>106</v>
      </c>
      <c r="Q27" s="64" t="s">
        <v>106</v>
      </c>
      <c r="R27" s="64" t="s">
        <v>106</v>
      </c>
      <c r="S27" s="64" t="s">
        <v>106</v>
      </c>
      <c r="T27" s="64" t="s">
        <v>106</v>
      </c>
      <c r="U27" s="64" t="s">
        <v>106</v>
      </c>
      <c r="V27" s="64" t="s">
        <v>106</v>
      </c>
      <c r="W27" s="64" t="s">
        <v>106</v>
      </c>
      <c r="X27" s="64" t="s">
        <v>106</v>
      </c>
    </row>
    <row r="28" spans="1:24" ht="15.75" thickBot="1">
      <c r="A28" s="291" t="str">
        <f>'02_PESSOAL'!A30</f>
        <v>Profissional 3</v>
      </c>
      <c r="B28" s="291" t="str">
        <f>'02_PESSOAL'!B30</f>
        <v>Gestão de enxoval</v>
      </c>
      <c r="C28" s="117">
        <f>IF('02_PESSOAL'!C30="Horista",0,'02_PESSOAL'!D30)</f>
        <v>0</v>
      </c>
      <c r="D28" s="64" t="s">
        <v>106</v>
      </c>
      <c r="E28" s="64" t="s">
        <v>106</v>
      </c>
      <c r="F28" s="64" t="s">
        <v>106</v>
      </c>
      <c r="G28" s="64" t="s">
        <v>106</v>
      </c>
      <c r="H28" s="64" t="s">
        <v>106</v>
      </c>
      <c r="I28" s="64" t="s">
        <v>106</v>
      </c>
      <c r="J28" s="64" t="s">
        <v>106</v>
      </c>
      <c r="K28" s="64" t="s">
        <v>106</v>
      </c>
      <c r="L28" s="64" t="s">
        <v>106</v>
      </c>
      <c r="M28" s="64" t="s">
        <v>106</v>
      </c>
      <c r="N28" s="64" t="s">
        <v>106</v>
      </c>
      <c r="O28" s="64" t="s">
        <v>106</v>
      </c>
      <c r="P28" s="64" t="s">
        <v>106</v>
      </c>
      <c r="Q28" s="64" t="s">
        <v>106</v>
      </c>
      <c r="R28" s="64" t="s">
        <v>106</v>
      </c>
      <c r="S28" s="64" t="s">
        <v>106</v>
      </c>
      <c r="T28" s="64" t="s">
        <v>106</v>
      </c>
      <c r="U28" s="64" t="s">
        <v>106</v>
      </c>
      <c r="V28" s="64" t="s">
        <v>106</v>
      </c>
      <c r="W28" s="64" t="s">
        <v>106</v>
      </c>
      <c r="X28" s="64" t="s">
        <v>106</v>
      </c>
    </row>
    <row r="29" spans="1:24" ht="15.75" thickBot="1">
      <c r="A29" s="291" t="str">
        <f>'02_PESSOAL'!A31</f>
        <v>Profissional 4</v>
      </c>
      <c r="B29" s="291" t="str">
        <f>'02_PESSOAL'!B31</f>
        <v>Gestão de enxoval</v>
      </c>
      <c r="C29" s="117">
        <f>IF('02_PESSOAL'!C31="Horista",0,'02_PESSOAL'!D31)</f>
        <v>0</v>
      </c>
      <c r="D29" s="64" t="s">
        <v>106</v>
      </c>
      <c r="E29" s="64" t="s">
        <v>106</v>
      </c>
      <c r="F29" s="64" t="s">
        <v>106</v>
      </c>
      <c r="G29" s="64" t="s">
        <v>106</v>
      </c>
      <c r="H29" s="64" t="s">
        <v>106</v>
      </c>
      <c r="I29" s="64" t="s">
        <v>106</v>
      </c>
      <c r="J29" s="64" t="s">
        <v>106</v>
      </c>
      <c r="K29" s="64" t="s">
        <v>106</v>
      </c>
      <c r="L29" s="64" t="s">
        <v>106</v>
      </c>
      <c r="M29" s="64" t="s">
        <v>106</v>
      </c>
      <c r="N29" s="64" t="s">
        <v>106</v>
      </c>
      <c r="O29" s="64" t="s">
        <v>106</v>
      </c>
      <c r="P29" s="64" t="s">
        <v>106</v>
      </c>
      <c r="Q29" s="64" t="s">
        <v>106</v>
      </c>
      <c r="R29" s="64" t="s">
        <v>106</v>
      </c>
      <c r="S29" s="64" t="s">
        <v>106</v>
      </c>
      <c r="T29" s="64" t="s">
        <v>106</v>
      </c>
      <c r="U29" s="64" t="s">
        <v>106</v>
      </c>
      <c r="V29" s="64" t="s">
        <v>106</v>
      </c>
      <c r="W29" s="64" t="s">
        <v>106</v>
      </c>
      <c r="X29" s="64" t="s">
        <v>106</v>
      </c>
    </row>
    <row r="30" spans="1:24" ht="15.75" thickBot="1">
      <c r="A30" s="291" t="str">
        <f>'02_PESSOAL'!A32</f>
        <v>Profissional 5</v>
      </c>
      <c r="B30" s="291" t="str">
        <f>'02_PESSOAL'!B32</f>
        <v>Gestão de enxoval</v>
      </c>
      <c r="C30" s="117">
        <f>IF('02_PESSOAL'!C32="Horista",0,'02_PESSOAL'!D32)</f>
        <v>0</v>
      </c>
      <c r="D30" s="64" t="s">
        <v>106</v>
      </c>
      <c r="E30" s="64" t="s">
        <v>106</v>
      </c>
      <c r="F30" s="64" t="s">
        <v>106</v>
      </c>
      <c r="G30" s="64" t="s">
        <v>106</v>
      </c>
      <c r="H30" s="64" t="s">
        <v>106</v>
      </c>
      <c r="I30" s="64" t="s">
        <v>106</v>
      </c>
      <c r="J30" s="64" t="s">
        <v>106</v>
      </c>
      <c r="K30" s="64" t="s">
        <v>106</v>
      </c>
      <c r="L30" s="64" t="s">
        <v>106</v>
      </c>
      <c r="M30" s="64" t="s">
        <v>106</v>
      </c>
      <c r="N30" s="64" t="s">
        <v>106</v>
      </c>
      <c r="O30" s="64" t="s">
        <v>106</v>
      </c>
      <c r="P30" s="64" t="s">
        <v>106</v>
      </c>
      <c r="Q30" s="64" t="s">
        <v>106</v>
      </c>
      <c r="R30" s="64" t="s">
        <v>106</v>
      </c>
      <c r="S30" s="64" t="s">
        <v>106</v>
      </c>
      <c r="T30" s="64" t="s">
        <v>106</v>
      </c>
      <c r="U30" s="64" t="s">
        <v>106</v>
      </c>
      <c r="V30" s="64" t="s">
        <v>106</v>
      </c>
      <c r="W30" s="64" t="s">
        <v>106</v>
      </c>
      <c r="X30" s="64" t="s">
        <v>106</v>
      </c>
    </row>
    <row r="31" spans="1:24" ht="15.75" thickBot="1">
      <c r="A31" s="291" t="str">
        <f>'02_PESSOAL'!A33</f>
        <v>Profissional 6</v>
      </c>
      <c r="B31" s="291" t="str">
        <f>'02_PESSOAL'!B33</f>
        <v>Gestão de enxoval</v>
      </c>
      <c r="C31" s="117">
        <f>IF('02_PESSOAL'!C33="Horista",0,'02_PESSOAL'!D33)</f>
        <v>0</v>
      </c>
      <c r="D31" s="64" t="s">
        <v>106</v>
      </c>
      <c r="E31" s="64" t="s">
        <v>106</v>
      </c>
      <c r="F31" s="64" t="s">
        <v>106</v>
      </c>
      <c r="G31" s="64" t="s">
        <v>106</v>
      </c>
      <c r="H31" s="64" t="s">
        <v>106</v>
      </c>
      <c r="I31" s="64" t="s">
        <v>106</v>
      </c>
      <c r="J31" s="64" t="s">
        <v>106</v>
      </c>
      <c r="K31" s="64" t="s">
        <v>106</v>
      </c>
      <c r="L31" s="64" t="s">
        <v>106</v>
      </c>
      <c r="M31" s="64" t="s">
        <v>106</v>
      </c>
      <c r="N31" s="64" t="s">
        <v>106</v>
      </c>
      <c r="O31" s="64" t="s">
        <v>106</v>
      </c>
      <c r="P31" s="64" t="s">
        <v>106</v>
      </c>
      <c r="Q31" s="64" t="s">
        <v>106</v>
      </c>
      <c r="R31" s="64" t="s">
        <v>106</v>
      </c>
      <c r="S31" s="64" t="s">
        <v>106</v>
      </c>
      <c r="T31" s="64" t="s">
        <v>106</v>
      </c>
      <c r="U31" s="64" t="s">
        <v>106</v>
      </c>
      <c r="V31" s="64" t="s">
        <v>106</v>
      </c>
      <c r="W31" s="64" t="s">
        <v>106</v>
      </c>
      <c r="X31" s="64" t="s">
        <v>106</v>
      </c>
    </row>
    <row r="32" spans="1:24" ht="15.75" thickBot="1">
      <c r="A32" s="291" t="str">
        <f>'02_PESSOAL'!A34</f>
        <v>Profissional 7</v>
      </c>
      <c r="B32" s="291" t="str">
        <f>'02_PESSOAL'!B34</f>
        <v>Gestão de enxoval</v>
      </c>
      <c r="C32" s="117">
        <f>IF('02_PESSOAL'!C34="Horista",0,'02_PESSOAL'!D34)</f>
        <v>0</v>
      </c>
      <c r="D32" s="64" t="s">
        <v>106</v>
      </c>
      <c r="E32" s="64" t="s">
        <v>106</v>
      </c>
      <c r="F32" s="64" t="s">
        <v>106</v>
      </c>
      <c r="G32" s="64" t="s">
        <v>106</v>
      </c>
      <c r="H32" s="64" t="s">
        <v>106</v>
      </c>
      <c r="I32" s="64" t="s">
        <v>106</v>
      </c>
      <c r="J32" s="64" t="s">
        <v>106</v>
      </c>
      <c r="K32" s="64" t="s">
        <v>106</v>
      </c>
      <c r="L32" s="64" t="s">
        <v>106</v>
      </c>
      <c r="M32" s="64" t="s">
        <v>106</v>
      </c>
      <c r="N32" s="64" t="s">
        <v>106</v>
      </c>
      <c r="O32" s="64" t="s">
        <v>106</v>
      </c>
      <c r="P32" s="64" t="s">
        <v>106</v>
      </c>
      <c r="Q32" s="64" t="s">
        <v>106</v>
      </c>
      <c r="R32" s="64" t="s">
        <v>106</v>
      </c>
      <c r="S32" s="64" t="s">
        <v>106</v>
      </c>
      <c r="T32" s="64" t="s">
        <v>106</v>
      </c>
      <c r="U32" s="64" t="s">
        <v>106</v>
      </c>
      <c r="V32" s="64" t="s">
        <v>106</v>
      </c>
      <c r="W32" s="64" t="s">
        <v>106</v>
      </c>
      <c r="X32" s="64" t="s">
        <v>106</v>
      </c>
    </row>
    <row r="33" spans="1:24" ht="15.75" thickBot="1">
      <c r="A33" s="291" t="str">
        <f>'02_PESSOAL'!A35</f>
        <v>Profissional 8</v>
      </c>
      <c r="B33" s="291" t="str">
        <f>'02_PESSOAL'!B35</f>
        <v>Gestão de enxoval</v>
      </c>
      <c r="C33" s="117">
        <f>IF('02_PESSOAL'!C35="Horista",0,'02_PESSOAL'!D35)</f>
        <v>0</v>
      </c>
      <c r="D33" s="64" t="s">
        <v>106</v>
      </c>
      <c r="E33" s="64" t="s">
        <v>106</v>
      </c>
      <c r="F33" s="64" t="s">
        <v>106</v>
      </c>
      <c r="G33" s="64" t="s">
        <v>106</v>
      </c>
      <c r="H33" s="64" t="s">
        <v>106</v>
      </c>
      <c r="I33" s="64" t="s">
        <v>106</v>
      </c>
      <c r="J33" s="64" t="s">
        <v>106</v>
      </c>
      <c r="K33" s="64" t="s">
        <v>106</v>
      </c>
      <c r="L33" s="64" t="s">
        <v>106</v>
      </c>
      <c r="M33" s="64" t="s">
        <v>106</v>
      </c>
      <c r="N33" s="64" t="s">
        <v>106</v>
      </c>
      <c r="O33" s="64" t="s">
        <v>106</v>
      </c>
      <c r="P33" s="64" t="s">
        <v>106</v>
      </c>
      <c r="Q33" s="64" t="s">
        <v>106</v>
      </c>
      <c r="R33" s="64" t="s">
        <v>106</v>
      </c>
      <c r="S33" s="64" t="s">
        <v>106</v>
      </c>
      <c r="T33" s="64" t="s">
        <v>106</v>
      </c>
      <c r="U33" s="64" t="s">
        <v>106</v>
      </c>
      <c r="V33" s="64" t="s">
        <v>106</v>
      </c>
      <c r="W33" s="64" t="s">
        <v>106</v>
      </c>
      <c r="X33" s="64" t="s">
        <v>106</v>
      </c>
    </row>
    <row r="34" spans="1:24" ht="15.75" thickBot="1">
      <c r="A34" s="291" t="str">
        <f>'02_PESSOAL'!A36</f>
        <v>Profissional 9</v>
      </c>
      <c r="B34" s="291" t="str">
        <f>'02_PESSOAL'!B36</f>
        <v>Gestão de enxoval</v>
      </c>
      <c r="C34" s="117">
        <f>IF('02_PESSOAL'!C36="Horista",0,'02_PESSOAL'!D36)</f>
        <v>0</v>
      </c>
      <c r="D34" s="64" t="s">
        <v>106</v>
      </c>
      <c r="E34" s="64" t="s">
        <v>106</v>
      </c>
      <c r="F34" s="64" t="s">
        <v>106</v>
      </c>
      <c r="G34" s="64" t="s">
        <v>106</v>
      </c>
      <c r="H34" s="64" t="s">
        <v>106</v>
      </c>
      <c r="I34" s="64" t="s">
        <v>106</v>
      </c>
      <c r="J34" s="64" t="s">
        <v>106</v>
      </c>
      <c r="K34" s="64" t="s">
        <v>106</v>
      </c>
      <c r="L34" s="64" t="s">
        <v>106</v>
      </c>
      <c r="M34" s="64" t="s">
        <v>106</v>
      </c>
      <c r="N34" s="64" t="s">
        <v>106</v>
      </c>
      <c r="O34" s="64" t="s">
        <v>106</v>
      </c>
      <c r="P34" s="64" t="s">
        <v>106</v>
      </c>
      <c r="Q34" s="64" t="s">
        <v>106</v>
      </c>
      <c r="R34" s="64" t="s">
        <v>106</v>
      </c>
      <c r="S34" s="64" t="s">
        <v>106</v>
      </c>
      <c r="T34" s="64" t="s">
        <v>106</v>
      </c>
      <c r="U34" s="64" t="s">
        <v>106</v>
      </c>
      <c r="V34" s="64" t="s">
        <v>106</v>
      </c>
      <c r="W34" s="64" t="s">
        <v>106</v>
      </c>
      <c r="X34" s="64" t="s">
        <v>106</v>
      </c>
    </row>
    <row r="35" spans="1:24" ht="15.75" thickBot="1">
      <c r="A35" s="291" t="str">
        <f>'02_PESSOAL'!A37</f>
        <v>Profissional 10</v>
      </c>
      <c r="B35" s="291" t="str">
        <f>'02_PESSOAL'!B37</f>
        <v>Gestão de enxoval</v>
      </c>
      <c r="C35" s="117">
        <f>IF('02_PESSOAL'!C37="Horista",0,'02_PESSOAL'!D37)</f>
        <v>0</v>
      </c>
      <c r="D35" s="64" t="s">
        <v>106</v>
      </c>
      <c r="E35" s="64" t="s">
        <v>106</v>
      </c>
      <c r="F35" s="64" t="s">
        <v>106</v>
      </c>
      <c r="G35" s="64" t="s">
        <v>106</v>
      </c>
      <c r="H35" s="64" t="s">
        <v>106</v>
      </c>
      <c r="I35" s="64" t="s">
        <v>106</v>
      </c>
      <c r="J35" s="64" t="s">
        <v>106</v>
      </c>
      <c r="K35" s="64" t="s">
        <v>106</v>
      </c>
      <c r="L35" s="64" t="s">
        <v>106</v>
      </c>
      <c r="M35" s="64" t="s">
        <v>106</v>
      </c>
      <c r="N35" s="64" t="s">
        <v>106</v>
      </c>
      <c r="O35" s="64" t="s">
        <v>106</v>
      </c>
      <c r="P35" s="64" t="s">
        <v>106</v>
      </c>
      <c r="Q35" s="64" t="s">
        <v>106</v>
      </c>
      <c r="R35" s="64" t="s">
        <v>106</v>
      </c>
      <c r="S35" s="64" t="s">
        <v>106</v>
      </c>
      <c r="T35" s="64" t="s">
        <v>106</v>
      </c>
      <c r="U35" s="64" t="s">
        <v>106</v>
      </c>
      <c r="V35" s="64" t="s">
        <v>106</v>
      </c>
      <c r="W35" s="64" t="s">
        <v>106</v>
      </c>
      <c r="X35" s="64" t="s">
        <v>106</v>
      </c>
    </row>
    <row r="36" spans="1:24" ht="15.75" thickBot="1">
      <c r="A36" s="291" t="str">
        <f>'02_PESSOAL'!A38</f>
        <v>Profissional 11</v>
      </c>
      <c r="B36" s="291" t="str">
        <f>'02_PESSOAL'!B38</f>
        <v>Gestão de enxoval</v>
      </c>
      <c r="C36" s="117">
        <f>IF('02_PESSOAL'!C38="Horista",0,'02_PESSOAL'!D38)</f>
        <v>0</v>
      </c>
      <c r="D36" s="64" t="s">
        <v>106</v>
      </c>
      <c r="E36" s="64" t="s">
        <v>106</v>
      </c>
      <c r="F36" s="64" t="s">
        <v>106</v>
      </c>
      <c r="G36" s="64" t="s">
        <v>106</v>
      </c>
      <c r="H36" s="64" t="s">
        <v>106</v>
      </c>
      <c r="I36" s="64" t="s">
        <v>106</v>
      </c>
      <c r="J36" s="64" t="s">
        <v>106</v>
      </c>
      <c r="K36" s="64" t="s">
        <v>106</v>
      </c>
      <c r="L36" s="64" t="s">
        <v>106</v>
      </c>
      <c r="M36" s="64" t="s">
        <v>106</v>
      </c>
      <c r="N36" s="64" t="s">
        <v>106</v>
      </c>
      <c r="O36" s="64" t="s">
        <v>106</v>
      </c>
      <c r="P36" s="64" t="s">
        <v>106</v>
      </c>
      <c r="Q36" s="64" t="s">
        <v>106</v>
      </c>
      <c r="R36" s="64" t="s">
        <v>106</v>
      </c>
      <c r="S36" s="64" t="s">
        <v>106</v>
      </c>
      <c r="T36" s="64" t="s">
        <v>106</v>
      </c>
      <c r="U36" s="64" t="s">
        <v>106</v>
      </c>
      <c r="V36" s="64" t="s">
        <v>106</v>
      </c>
      <c r="W36" s="64" t="s">
        <v>106</v>
      </c>
      <c r="X36" s="64" t="s">
        <v>106</v>
      </c>
    </row>
    <row r="37" spans="1:24" ht="15.75" thickBot="1">
      <c r="A37" s="291" t="str">
        <f>'02_PESSOAL'!A39</f>
        <v>Profissional 12</v>
      </c>
      <c r="B37" s="291" t="str">
        <f>'02_PESSOAL'!B39</f>
        <v>Gestão de enxoval</v>
      </c>
      <c r="C37" s="117">
        <f>IF('02_PESSOAL'!C39="Horista",0,'02_PESSOAL'!D39)</f>
        <v>0</v>
      </c>
      <c r="D37" s="64" t="s">
        <v>106</v>
      </c>
      <c r="E37" s="64" t="s">
        <v>106</v>
      </c>
      <c r="F37" s="64" t="s">
        <v>106</v>
      </c>
      <c r="G37" s="64" t="s">
        <v>106</v>
      </c>
      <c r="H37" s="64" t="s">
        <v>106</v>
      </c>
      <c r="I37" s="64" t="s">
        <v>106</v>
      </c>
      <c r="J37" s="64" t="s">
        <v>106</v>
      </c>
      <c r="K37" s="64" t="s">
        <v>106</v>
      </c>
      <c r="L37" s="64" t="s">
        <v>106</v>
      </c>
      <c r="M37" s="64" t="s">
        <v>106</v>
      </c>
      <c r="N37" s="64" t="s">
        <v>106</v>
      </c>
      <c r="O37" s="64" t="s">
        <v>106</v>
      </c>
      <c r="P37" s="64" t="s">
        <v>106</v>
      </c>
      <c r="Q37" s="64" t="s">
        <v>106</v>
      </c>
      <c r="R37" s="64" t="s">
        <v>106</v>
      </c>
      <c r="S37" s="64" t="s">
        <v>106</v>
      </c>
      <c r="T37" s="64" t="s">
        <v>106</v>
      </c>
      <c r="U37" s="64" t="s">
        <v>106</v>
      </c>
      <c r="V37" s="64" t="s">
        <v>106</v>
      </c>
      <c r="W37" s="64" t="s">
        <v>106</v>
      </c>
      <c r="X37" s="64" t="s">
        <v>106</v>
      </c>
    </row>
    <row r="38" spans="1:24" ht="15.75" thickBot="1">
      <c r="A38" s="291" t="str">
        <f>'02_PESSOAL'!A40</f>
        <v>Profissional 13</v>
      </c>
      <c r="B38" s="291" t="str">
        <f>'02_PESSOAL'!B40</f>
        <v>Gestão de enxoval</v>
      </c>
      <c r="C38" s="117">
        <f>IF('02_PESSOAL'!C40="Horista",0,'02_PESSOAL'!D40)</f>
        <v>0</v>
      </c>
      <c r="D38" s="64" t="s">
        <v>106</v>
      </c>
      <c r="E38" s="64" t="s">
        <v>106</v>
      </c>
      <c r="F38" s="64" t="s">
        <v>106</v>
      </c>
      <c r="G38" s="64" t="s">
        <v>106</v>
      </c>
      <c r="H38" s="64" t="s">
        <v>106</v>
      </c>
      <c r="I38" s="64" t="s">
        <v>106</v>
      </c>
      <c r="J38" s="64" t="s">
        <v>106</v>
      </c>
      <c r="K38" s="64" t="s">
        <v>106</v>
      </c>
      <c r="L38" s="64" t="s">
        <v>106</v>
      </c>
      <c r="M38" s="64" t="s">
        <v>106</v>
      </c>
      <c r="N38" s="64" t="s">
        <v>106</v>
      </c>
      <c r="O38" s="64" t="s">
        <v>106</v>
      </c>
      <c r="P38" s="64" t="s">
        <v>106</v>
      </c>
      <c r="Q38" s="64" t="s">
        <v>106</v>
      </c>
      <c r="R38" s="64" t="s">
        <v>106</v>
      </c>
      <c r="S38" s="64" t="s">
        <v>106</v>
      </c>
      <c r="T38" s="64" t="s">
        <v>106</v>
      </c>
      <c r="U38" s="64" t="s">
        <v>106</v>
      </c>
      <c r="V38" s="64" t="s">
        <v>106</v>
      </c>
      <c r="W38" s="64" t="s">
        <v>106</v>
      </c>
      <c r="X38" s="64" t="s">
        <v>106</v>
      </c>
    </row>
    <row r="39" spans="1:24" ht="15.75" thickBot="1">
      <c r="A39" s="291" t="str">
        <f>'02_PESSOAL'!A41</f>
        <v>Profissional 14</v>
      </c>
      <c r="B39" s="291" t="str">
        <f>'02_PESSOAL'!B41</f>
        <v>Gestão de enxoval</v>
      </c>
      <c r="C39" s="117">
        <f>IF('02_PESSOAL'!C41="Horista",0,'02_PESSOAL'!D41)</f>
        <v>0</v>
      </c>
      <c r="D39" s="64" t="s">
        <v>106</v>
      </c>
      <c r="E39" s="64" t="s">
        <v>106</v>
      </c>
      <c r="F39" s="64" t="s">
        <v>106</v>
      </c>
      <c r="G39" s="64" t="s">
        <v>106</v>
      </c>
      <c r="H39" s="64" t="s">
        <v>106</v>
      </c>
      <c r="I39" s="64" t="s">
        <v>106</v>
      </c>
      <c r="J39" s="64" t="s">
        <v>106</v>
      </c>
      <c r="K39" s="64" t="s">
        <v>106</v>
      </c>
      <c r="L39" s="64" t="s">
        <v>106</v>
      </c>
      <c r="M39" s="64" t="s">
        <v>106</v>
      </c>
      <c r="N39" s="64" t="s">
        <v>106</v>
      </c>
      <c r="O39" s="64" t="s">
        <v>106</v>
      </c>
      <c r="P39" s="64" t="s">
        <v>106</v>
      </c>
      <c r="Q39" s="64" t="s">
        <v>106</v>
      </c>
      <c r="R39" s="64" t="s">
        <v>106</v>
      </c>
      <c r="S39" s="64" t="s">
        <v>106</v>
      </c>
      <c r="T39" s="64" t="s">
        <v>106</v>
      </c>
      <c r="U39" s="64" t="s">
        <v>106</v>
      </c>
      <c r="V39" s="64" t="s">
        <v>106</v>
      </c>
      <c r="W39" s="64" t="s">
        <v>106</v>
      </c>
      <c r="X39" s="64" t="s">
        <v>106</v>
      </c>
    </row>
    <row r="40" spans="1:24" ht="15.75" thickBot="1">
      <c r="A40" s="291" t="str">
        <f>'02_PESSOAL'!A42</f>
        <v>Profissional 15</v>
      </c>
      <c r="B40" s="291" t="str">
        <f>'02_PESSOAL'!B42</f>
        <v>Gestão de enxoval</v>
      </c>
      <c r="C40" s="117">
        <f>IF('02_PESSOAL'!C42="Horista",0,'02_PESSOAL'!D42)</f>
        <v>0</v>
      </c>
      <c r="D40" s="64" t="s">
        <v>106</v>
      </c>
      <c r="E40" s="64" t="s">
        <v>106</v>
      </c>
      <c r="F40" s="64" t="s">
        <v>106</v>
      </c>
      <c r="G40" s="64" t="s">
        <v>106</v>
      </c>
      <c r="H40" s="64" t="s">
        <v>106</v>
      </c>
      <c r="I40" s="64" t="s">
        <v>106</v>
      </c>
      <c r="J40" s="64" t="s">
        <v>106</v>
      </c>
      <c r="K40" s="64" t="s">
        <v>106</v>
      </c>
      <c r="L40" s="64" t="s">
        <v>106</v>
      </c>
      <c r="M40" s="64" t="s">
        <v>106</v>
      </c>
      <c r="N40" s="64" t="s">
        <v>106</v>
      </c>
      <c r="O40" s="64" t="s">
        <v>106</v>
      </c>
      <c r="P40" s="64" t="s">
        <v>106</v>
      </c>
      <c r="Q40" s="64" t="s">
        <v>106</v>
      </c>
      <c r="R40" s="64" t="s">
        <v>106</v>
      </c>
      <c r="S40" s="64" t="s">
        <v>106</v>
      </c>
      <c r="T40" s="64" t="s">
        <v>106</v>
      </c>
      <c r="U40" s="64" t="s">
        <v>106</v>
      </c>
      <c r="V40" s="64" t="s">
        <v>106</v>
      </c>
      <c r="W40" s="64" t="s">
        <v>106</v>
      </c>
      <c r="X40" s="64" t="s">
        <v>106</v>
      </c>
    </row>
    <row r="41" spans="1:24" ht="15.75" thickBot="1">
      <c r="A41" s="291" t="str">
        <f>'02_PESSOAL'!A43</f>
        <v>Profissional 16</v>
      </c>
      <c r="B41" s="291" t="str">
        <f>'02_PESSOAL'!B43</f>
        <v>Gestão de enxoval</v>
      </c>
      <c r="C41" s="117">
        <f>IF('02_PESSOAL'!C43="Horista",0,'02_PESSOAL'!D43)</f>
        <v>0</v>
      </c>
      <c r="D41" s="64" t="s">
        <v>106</v>
      </c>
      <c r="E41" s="64" t="s">
        <v>106</v>
      </c>
      <c r="F41" s="64" t="s">
        <v>106</v>
      </c>
      <c r="G41" s="64" t="s">
        <v>106</v>
      </c>
      <c r="H41" s="64" t="s">
        <v>106</v>
      </c>
      <c r="I41" s="64" t="s">
        <v>106</v>
      </c>
      <c r="J41" s="64" t="s">
        <v>106</v>
      </c>
      <c r="K41" s="64" t="s">
        <v>106</v>
      </c>
      <c r="L41" s="64" t="s">
        <v>106</v>
      </c>
      <c r="M41" s="64" t="s">
        <v>106</v>
      </c>
      <c r="N41" s="64" t="s">
        <v>106</v>
      </c>
      <c r="O41" s="64" t="s">
        <v>106</v>
      </c>
      <c r="P41" s="64" t="s">
        <v>106</v>
      </c>
      <c r="Q41" s="64" t="s">
        <v>106</v>
      </c>
      <c r="R41" s="64" t="s">
        <v>106</v>
      </c>
      <c r="S41" s="64" t="s">
        <v>106</v>
      </c>
      <c r="T41" s="64" t="s">
        <v>106</v>
      </c>
      <c r="U41" s="64" t="s">
        <v>106</v>
      </c>
      <c r="V41" s="64" t="s">
        <v>106</v>
      </c>
      <c r="W41" s="64" t="s">
        <v>106</v>
      </c>
      <c r="X41" s="64" t="s">
        <v>106</v>
      </c>
    </row>
    <row r="42" spans="1:24" ht="15.75" thickBot="1">
      <c r="A42" s="291" t="str">
        <f>'02_PESSOAL'!A44</f>
        <v>Profissional 17</v>
      </c>
      <c r="B42" s="291" t="str">
        <f>'02_PESSOAL'!B44</f>
        <v>Gestão de enxoval</v>
      </c>
      <c r="C42" s="117">
        <f>IF('02_PESSOAL'!C44="Horista",0,'02_PESSOAL'!D44)</f>
        <v>0</v>
      </c>
      <c r="D42" s="64" t="s">
        <v>106</v>
      </c>
      <c r="E42" s="64" t="s">
        <v>106</v>
      </c>
      <c r="F42" s="64" t="s">
        <v>106</v>
      </c>
      <c r="G42" s="64" t="s">
        <v>106</v>
      </c>
      <c r="H42" s="64" t="s">
        <v>106</v>
      </c>
      <c r="I42" s="64" t="s">
        <v>106</v>
      </c>
      <c r="J42" s="64" t="s">
        <v>106</v>
      </c>
      <c r="K42" s="64" t="s">
        <v>106</v>
      </c>
      <c r="L42" s="64" t="s">
        <v>106</v>
      </c>
      <c r="M42" s="64" t="s">
        <v>106</v>
      </c>
      <c r="N42" s="64" t="s">
        <v>106</v>
      </c>
      <c r="O42" s="64" t="s">
        <v>106</v>
      </c>
      <c r="P42" s="64" t="s">
        <v>106</v>
      </c>
      <c r="Q42" s="64" t="s">
        <v>106</v>
      </c>
      <c r="R42" s="64" t="s">
        <v>106</v>
      </c>
      <c r="S42" s="64" t="s">
        <v>106</v>
      </c>
      <c r="T42" s="64" t="s">
        <v>106</v>
      </c>
      <c r="U42" s="64" t="s">
        <v>106</v>
      </c>
      <c r="V42" s="64" t="s">
        <v>106</v>
      </c>
      <c r="W42" s="64" t="s">
        <v>106</v>
      </c>
      <c r="X42" s="64" t="s">
        <v>106</v>
      </c>
    </row>
    <row r="43" spans="1:24" ht="15.75" thickBot="1">
      <c r="A43" s="291" t="str">
        <f>'02_PESSOAL'!A45</f>
        <v>Profissional 18</v>
      </c>
      <c r="B43" s="291" t="str">
        <f>'02_PESSOAL'!B45</f>
        <v>Gestão de enxoval</v>
      </c>
      <c r="C43" s="117">
        <f>IF('02_PESSOAL'!C45="Horista",0,'02_PESSOAL'!D45)</f>
        <v>0</v>
      </c>
      <c r="D43" s="64" t="s">
        <v>106</v>
      </c>
      <c r="E43" s="64" t="s">
        <v>106</v>
      </c>
      <c r="F43" s="64" t="s">
        <v>106</v>
      </c>
      <c r="G43" s="64" t="s">
        <v>106</v>
      </c>
      <c r="H43" s="64" t="s">
        <v>106</v>
      </c>
      <c r="I43" s="64" t="s">
        <v>106</v>
      </c>
      <c r="J43" s="64" t="s">
        <v>106</v>
      </c>
      <c r="K43" s="64" t="s">
        <v>106</v>
      </c>
      <c r="L43" s="64" t="s">
        <v>106</v>
      </c>
      <c r="M43" s="64" t="s">
        <v>106</v>
      </c>
      <c r="N43" s="64" t="s">
        <v>106</v>
      </c>
      <c r="O43" s="64" t="s">
        <v>106</v>
      </c>
      <c r="P43" s="64" t="s">
        <v>106</v>
      </c>
      <c r="Q43" s="64" t="s">
        <v>106</v>
      </c>
      <c r="R43" s="64" t="s">
        <v>106</v>
      </c>
      <c r="S43" s="64" t="s">
        <v>106</v>
      </c>
      <c r="T43" s="64" t="s">
        <v>106</v>
      </c>
      <c r="U43" s="64" t="s">
        <v>106</v>
      </c>
      <c r="V43" s="64" t="s">
        <v>106</v>
      </c>
      <c r="W43" s="64" t="s">
        <v>106</v>
      </c>
      <c r="X43" s="64" t="s">
        <v>106</v>
      </c>
    </row>
    <row r="44" spans="1:24" ht="15.75" thickBot="1">
      <c r="A44" s="291" t="str">
        <f>'02_PESSOAL'!A46</f>
        <v>Profissional 19</v>
      </c>
      <c r="B44" s="291" t="str">
        <f>'02_PESSOAL'!B46</f>
        <v>Gestão de enxoval</v>
      </c>
      <c r="C44" s="117">
        <f>IF('02_PESSOAL'!C46="Horista",0,'02_PESSOAL'!D46)</f>
        <v>0</v>
      </c>
      <c r="D44" s="64" t="s">
        <v>106</v>
      </c>
      <c r="E44" s="64" t="s">
        <v>106</v>
      </c>
      <c r="F44" s="64" t="s">
        <v>106</v>
      </c>
      <c r="G44" s="64" t="s">
        <v>106</v>
      </c>
      <c r="H44" s="64" t="s">
        <v>106</v>
      </c>
      <c r="I44" s="64" t="s">
        <v>106</v>
      </c>
      <c r="J44" s="64" t="s">
        <v>106</v>
      </c>
      <c r="K44" s="64" t="s">
        <v>106</v>
      </c>
      <c r="L44" s="64" t="s">
        <v>106</v>
      </c>
      <c r="M44" s="64" t="s">
        <v>106</v>
      </c>
      <c r="N44" s="64" t="s">
        <v>106</v>
      </c>
      <c r="O44" s="64" t="s">
        <v>106</v>
      </c>
      <c r="P44" s="64" t="s">
        <v>106</v>
      </c>
      <c r="Q44" s="64" t="s">
        <v>106</v>
      </c>
      <c r="R44" s="64" t="s">
        <v>106</v>
      </c>
      <c r="S44" s="64" t="s">
        <v>106</v>
      </c>
      <c r="T44" s="64" t="s">
        <v>106</v>
      </c>
      <c r="U44" s="64" t="s">
        <v>106</v>
      </c>
      <c r="V44" s="64" t="s">
        <v>106</v>
      </c>
      <c r="W44" s="64" t="s">
        <v>106</v>
      </c>
      <c r="X44" s="64" t="s">
        <v>106</v>
      </c>
    </row>
    <row r="45" spans="1:24" ht="15.75" thickBot="1">
      <c r="A45" s="291" t="str">
        <f>'02_PESSOAL'!A47</f>
        <v>Profissional 20</v>
      </c>
      <c r="B45" s="291" t="str">
        <f>'02_PESSOAL'!B47</f>
        <v>Gestão de enxoval</v>
      </c>
      <c r="C45" s="117">
        <f>IF('02_PESSOAL'!C47="Horista",0,'02_PESSOAL'!D47)</f>
        <v>0</v>
      </c>
      <c r="D45" s="64" t="s">
        <v>106</v>
      </c>
      <c r="E45" s="64" t="s">
        <v>106</v>
      </c>
      <c r="F45" s="64" t="s">
        <v>106</v>
      </c>
      <c r="G45" s="64" t="s">
        <v>106</v>
      </c>
      <c r="H45" s="64" t="s">
        <v>106</v>
      </c>
      <c r="I45" s="64" t="s">
        <v>106</v>
      </c>
      <c r="J45" s="64" t="s">
        <v>106</v>
      </c>
      <c r="K45" s="64" t="s">
        <v>106</v>
      </c>
      <c r="L45" s="64" t="s">
        <v>106</v>
      </c>
      <c r="M45" s="64" t="s">
        <v>106</v>
      </c>
      <c r="N45" s="64" t="s">
        <v>106</v>
      </c>
      <c r="O45" s="64" t="s">
        <v>106</v>
      </c>
      <c r="P45" s="64" t="s">
        <v>106</v>
      </c>
      <c r="Q45" s="64" t="s">
        <v>106</v>
      </c>
      <c r="R45" s="64" t="s">
        <v>106</v>
      </c>
      <c r="S45" s="64" t="s">
        <v>106</v>
      </c>
      <c r="T45" s="64" t="s">
        <v>106</v>
      </c>
      <c r="U45" s="64" t="s">
        <v>106</v>
      </c>
      <c r="V45" s="64" t="s">
        <v>106</v>
      </c>
      <c r="W45" s="64" t="s">
        <v>106</v>
      </c>
      <c r="X45" s="64" t="s">
        <v>106</v>
      </c>
    </row>
    <row r="46" spans="1:24" ht="15.75" thickBot="1">
      <c r="A46" s="291" t="str">
        <f>'02_PESSOAL'!A48</f>
        <v>Profissional 21</v>
      </c>
      <c r="B46" s="291" t="str">
        <f>'02_PESSOAL'!B48</f>
        <v>Gestão de enxoval</v>
      </c>
      <c r="C46" s="117">
        <f>IF('02_PESSOAL'!C48="Horista",0,'02_PESSOAL'!D48)</f>
        <v>0</v>
      </c>
      <c r="D46" s="64" t="s">
        <v>106</v>
      </c>
      <c r="E46" s="64" t="s">
        <v>106</v>
      </c>
      <c r="F46" s="64" t="s">
        <v>106</v>
      </c>
      <c r="G46" s="64" t="s">
        <v>106</v>
      </c>
      <c r="H46" s="64" t="s">
        <v>106</v>
      </c>
      <c r="I46" s="64" t="s">
        <v>106</v>
      </c>
      <c r="J46" s="64" t="s">
        <v>106</v>
      </c>
      <c r="K46" s="64" t="s">
        <v>106</v>
      </c>
      <c r="L46" s="64" t="s">
        <v>106</v>
      </c>
      <c r="M46" s="64" t="s">
        <v>106</v>
      </c>
      <c r="N46" s="64" t="s">
        <v>106</v>
      </c>
      <c r="O46" s="64" t="s">
        <v>106</v>
      </c>
      <c r="P46" s="64" t="s">
        <v>106</v>
      </c>
      <c r="Q46" s="64" t="s">
        <v>106</v>
      </c>
      <c r="R46" s="64" t="s">
        <v>106</v>
      </c>
      <c r="S46" s="64" t="s">
        <v>106</v>
      </c>
      <c r="T46" s="64" t="s">
        <v>106</v>
      </c>
      <c r="U46" s="64" t="s">
        <v>106</v>
      </c>
      <c r="V46" s="64" t="s">
        <v>106</v>
      </c>
      <c r="W46" s="64" t="s">
        <v>106</v>
      </c>
      <c r="X46" s="64" t="s">
        <v>106</v>
      </c>
    </row>
    <row r="47" spans="1:24" ht="15.75" thickBot="1">
      <c r="A47" s="291" t="str">
        <f>'02_PESSOAL'!A49</f>
        <v>Profissional 22</v>
      </c>
      <c r="B47" s="291" t="str">
        <f>'02_PESSOAL'!B49</f>
        <v>Gestão de enxoval</v>
      </c>
      <c r="C47" s="117">
        <f>IF('02_PESSOAL'!C49="Horista",0,'02_PESSOAL'!D49)</f>
        <v>0</v>
      </c>
      <c r="D47" s="64" t="s">
        <v>106</v>
      </c>
      <c r="E47" s="64" t="s">
        <v>106</v>
      </c>
      <c r="F47" s="64" t="s">
        <v>106</v>
      </c>
      <c r="G47" s="64" t="s">
        <v>106</v>
      </c>
      <c r="H47" s="64" t="s">
        <v>106</v>
      </c>
      <c r="I47" s="64" t="s">
        <v>106</v>
      </c>
      <c r="J47" s="64" t="s">
        <v>106</v>
      </c>
      <c r="K47" s="64" t="s">
        <v>106</v>
      </c>
      <c r="L47" s="64" t="s">
        <v>106</v>
      </c>
      <c r="M47" s="64" t="s">
        <v>106</v>
      </c>
      <c r="N47" s="64" t="s">
        <v>106</v>
      </c>
      <c r="O47" s="64" t="s">
        <v>106</v>
      </c>
      <c r="P47" s="64" t="s">
        <v>106</v>
      </c>
      <c r="Q47" s="64" t="s">
        <v>106</v>
      </c>
      <c r="R47" s="64" t="s">
        <v>106</v>
      </c>
      <c r="S47" s="64" t="s">
        <v>106</v>
      </c>
      <c r="T47" s="64" t="s">
        <v>106</v>
      </c>
      <c r="U47" s="64" t="s">
        <v>106</v>
      </c>
      <c r="V47" s="64" t="s">
        <v>106</v>
      </c>
      <c r="W47" s="64" t="s">
        <v>106</v>
      </c>
      <c r="X47" s="64" t="s">
        <v>106</v>
      </c>
    </row>
    <row r="48" spans="1:24" ht="15.75" thickBot="1">
      <c r="A48" s="291" t="str">
        <f>'02_PESSOAL'!A50</f>
        <v>Profissional 23</v>
      </c>
      <c r="B48" s="291" t="str">
        <f>'02_PESSOAL'!B50</f>
        <v>Gestão de enxoval</v>
      </c>
      <c r="C48" s="117">
        <f>IF('02_PESSOAL'!C50="Horista",0,'02_PESSOAL'!D50)</f>
        <v>0</v>
      </c>
      <c r="D48" s="64" t="s">
        <v>106</v>
      </c>
      <c r="E48" s="64" t="s">
        <v>106</v>
      </c>
      <c r="F48" s="64" t="s">
        <v>106</v>
      </c>
      <c r="G48" s="64" t="s">
        <v>106</v>
      </c>
      <c r="H48" s="64" t="s">
        <v>106</v>
      </c>
      <c r="I48" s="64" t="s">
        <v>106</v>
      </c>
      <c r="J48" s="64" t="s">
        <v>106</v>
      </c>
      <c r="K48" s="64" t="s">
        <v>106</v>
      </c>
      <c r="L48" s="64" t="s">
        <v>106</v>
      </c>
      <c r="M48" s="64" t="s">
        <v>106</v>
      </c>
      <c r="N48" s="64" t="s">
        <v>106</v>
      </c>
      <c r="O48" s="64" t="s">
        <v>106</v>
      </c>
      <c r="P48" s="64" t="s">
        <v>106</v>
      </c>
      <c r="Q48" s="64" t="s">
        <v>106</v>
      </c>
      <c r="R48" s="64" t="s">
        <v>106</v>
      </c>
      <c r="S48" s="64" t="s">
        <v>106</v>
      </c>
      <c r="T48" s="64" t="s">
        <v>106</v>
      </c>
      <c r="U48" s="64" t="s">
        <v>106</v>
      </c>
      <c r="V48" s="64" t="s">
        <v>106</v>
      </c>
      <c r="W48" s="64" t="s">
        <v>106</v>
      </c>
      <c r="X48" s="64" t="s">
        <v>106</v>
      </c>
    </row>
    <row r="49" spans="1:26" ht="15.75" thickBot="1">
      <c r="A49" s="291" t="str">
        <f>'02_PESSOAL'!A51</f>
        <v>Profissional 24</v>
      </c>
      <c r="B49" s="291" t="str">
        <f>'02_PESSOAL'!B51</f>
        <v>Gestão de enxoval</v>
      </c>
      <c r="C49" s="117">
        <f>IF('02_PESSOAL'!C51="Horista",0,'02_PESSOAL'!D51)</f>
        <v>0</v>
      </c>
      <c r="D49" s="64" t="s">
        <v>106</v>
      </c>
      <c r="E49" s="64" t="s">
        <v>106</v>
      </c>
      <c r="F49" s="64" t="s">
        <v>106</v>
      </c>
      <c r="G49" s="64" t="s">
        <v>106</v>
      </c>
      <c r="H49" s="64" t="s">
        <v>106</v>
      </c>
      <c r="I49" s="64" t="s">
        <v>106</v>
      </c>
      <c r="J49" s="64" t="s">
        <v>106</v>
      </c>
      <c r="K49" s="64" t="s">
        <v>106</v>
      </c>
      <c r="L49" s="64" t="s">
        <v>106</v>
      </c>
      <c r="M49" s="64" t="s">
        <v>106</v>
      </c>
      <c r="N49" s="64" t="s">
        <v>106</v>
      </c>
      <c r="O49" s="64" t="s">
        <v>106</v>
      </c>
      <c r="P49" s="64" t="s">
        <v>106</v>
      </c>
      <c r="Q49" s="64" t="s">
        <v>106</v>
      </c>
      <c r="R49" s="64" t="s">
        <v>106</v>
      </c>
      <c r="S49" s="64" t="s">
        <v>106</v>
      </c>
      <c r="T49" s="64" t="s">
        <v>106</v>
      </c>
      <c r="U49" s="64" t="s">
        <v>106</v>
      </c>
      <c r="V49" s="64" t="s">
        <v>106</v>
      </c>
      <c r="W49" s="64" t="s">
        <v>106</v>
      </c>
      <c r="X49" s="64" t="s">
        <v>106</v>
      </c>
    </row>
    <row r="50" spans="1:26" ht="15.75" thickBot="1">
      <c r="A50" s="291" t="str">
        <f>'02_PESSOAL'!A52</f>
        <v>Profissional 25</v>
      </c>
      <c r="B50" s="291" t="str">
        <f>'02_PESSOAL'!B52</f>
        <v>Gestão de enxoval</v>
      </c>
      <c r="C50" s="117">
        <f>IF('02_PESSOAL'!C52="Horista",0,'02_PESSOAL'!D52)</f>
        <v>0</v>
      </c>
      <c r="D50" s="64" t="s">
        <v>106</v>
      </c>
      <c r="E50" s="64" t="s">
        <v>106</v>
      </c>
      <c r="F50" s="64" t="s">
        <v>106</v>
      </c>
      <c r="G50" s="64" t="s">
        <v>106</v>
      </c>
      <c r="H50" s="64" t="s">
        <v>106</v>
      </c>
      <c r="I50" s="64" t="s">
        <v>106</v>
      </c>
      <c r="J50" s="64" t="s">
        <v>106</v>
      </c>
      <c r="K50" s="64" t="s">
        <v>106</v>
      </c>
      <c r="L50" s="64" t="s">
        <v>106</v>
      </c>
      <c r="M50" s="64" t="s">
        <v>106</v>
      </c>
      <c r="N50" s="64" t="s">
        <v>106</v>
      </c>
      <c r="O50" s="64" t="s">
        <v>106</v>
      </c>
      <c r="P50" s="64" t="s">
        <v>106</v>
      </c>
      <c r="Q50" s="64" t="s">
        <v>106</v>
      </c>
      <c r="R50" s="64" t="s">
        <v>106</v>
      </c>
      <c r="S50" s="64" t="s">
        <v>106</v>
      </c>
      <c r="T50" s="64" t="s">
        <v>106</v>
      </c>
      <c r="U50" s="64" t="s">
        <v>106</v>
      </c>
      <c r="V50" s="64" t="s">
        <v>106</v>
      </c>
      <c r="W50" s="64" t="s">
        <v>106</v>
      </c>
      <c r="X50" s="64" t="s">
        <v>106</v>
      </c>
    </row>
    <row r="51" spans="1:26" ht="15.75" thickBot="1">
      <c r="A51" s="291" t="str">
        <f>'02_PESSOAL'!A53</f>
        <v>Profissional 26</v>
      </c>
      <c r="B51" s="291" t="str">
        <f>'02_PESSOAL'!B53</f>
        <v>Gestão de enxoval</v>
      </c>
      <c r="C51" s="117">
        <f>IF('02_PESSOAL'!C53="Horista",0,'02_PESSOAL'!D53)</f>
        <v>0</v>
      </c>
      <c r="D51" s="64" t="s">
        <v>106</v>
      </c>
      <c r="E51" s="64" t="s">
        <v>106</v>
      </c>
      <c r="F51" s="64" t="s">
        <v>106</v>
      </c>
      <c r="G51" s="64" t="s">
        <v>106</v>
      </c>
      <c r="H51" s="64" t="s">
        <v>106</v>
      </c>
      <c r="I51" s="64" t="s">
        <v>106</v>
      </c>
      <c r="J51" s="64" t="s">
        <v>106</v>
      </c>
      <c r="K51" s="64" t="s">
        <v>106</v>
      </c>
      <c r="L51" s="64" t="s">
        <v>106</v>
      </c>
      <c r="M51" s="64" t="s">
        <v>106</v>
      </c>
      <c r="N51" s="64" t="s">
        <v>106</v>
      </c>
      <c r="O51" s="64" t="s">
        <v>106</v>
      </c>
      <c r="P51" s="64" t="s">
        <v>106</v>
      </c>
      <c r="Q51" s="64" t="s">
        <v>106</v>
      </c>
      <c r="R51" s="64" t="s">
        <v>106</v>
      </c>
      <c r="S51" s="64" t="s">
        <v>106</v>
      </c>
      <c r="T51" s="64" t="s">
        <v>106</v>
      </c>
      <c r="U51" s="64" t="s">
        <v>106</v>
      </c>
      <c r="V51" s="64" t="s">
        <v>106</v>
      </c>
      <c r="W51" s="64" t="s">
        <v>106</v>
      </c>
      <c r="X51" s="64" t="s">
        <v>106</v>
      </c>
    </row>
    <row r="52" spans="1:26" ht="15.75" thickBot="1">
      <c r="A52" s="291" t="str">
        <f>'02_PESSOAL'!A54</f>
        <v>Profissional 27</v>
      </c>
      <c r="B52" s="291" t="str">
        <f>'02_PESSOAL'!B54</f>
        <v>Gestão de enxoval</v>
      </c>
      <c r="C52" s="117">
        <f>IF('02_PESSOAL'!C54="Horista",0,'02_PESSOAL'!D54)</f>
        <v>0</v>
      </c>
      <c r="D52" s="64" t="s">
        <v>106</v>
      </c>
      <c r="E52" s="64" t="s">
        <v>106</v>
      </c>
      <c r="F52" s="64" t="s">
        <v>106</v>
      </c>
      <c r="G52" s="64" t="s">
        <v>106</v>
      </c>
      <c r="H52" s="64" t="s">
        <v>106</v>
      </c>
      <c r="I52" s="64" t="s">
        <v>106</v>
      </c>
      <c r="J52" s="64" t="s">
        <v>106</v>
      </c>
      <c r="K52" s="64" t="s">
        <v>106</v>
      </c>
      <c r="L52" s="64" t="s">
        <v>106</v>
      </c>
      <c r="M52" s="64" t="s">
        <v>106</v>
      </c>
      <c r="N52" s="64" t="s">
        <v>106</v>
      </c>
      <c r="O52" s="64" t="s">
        <v>106</v>
      </c>
      <c r="P52" s="64" t="s">
        <v>106</v>
      </c>
      <c r="Q52" s="64" t="s">
        <v>106</v>
      </c>
      <c r="R52" s="64" t="s">
        <v>106</v>
      </c>
      <c r="S52" s="64" t="s">
        <v>106</v>
      </c>
      <c r="T52" s="64" t="s">
        <v>106</v>
      </c>
      <c r="U52" s="64" t="s">
        <v>106</v>
      </c>
      <c r="V52" s="64" t="s">
        <v>106</v>
      </c>
      <c r="W52" s="64" t="s">
        <v>106</v>
      </c>
      <c r="X52" s="64" t="s">
        <v>106</v>
      </c>
    </row>
    <row r="53" spans="1:26" ht="15.75" thickBot="1">
      <c r="A53" s="291" t="str">
        <f>'02_PESSOAL'!A55</f>
        <v>Profissional 28</v>
      </c>
      <c r="B53" s="291" t="str">
        <f>'02_PESSOAL'!B55</f>
        <v>Gestão de enxoval</v>
      </c>
      <c r="C53" s="117">
        <f>IF('02_PESSOAL'!C55="Horista",0,'02_PESSOAL'!D55)</f>
        <v>0</v>
      </c>
      <c r="D53" s="64" t="s">
        <v>106</v>
      </c>
      <c r="E53" s="64" t="s">
        <v>106</v>
      </c>
      <c r="F53" s="64" t="s">
        <v>106</v>
      </c>
      <c r="G53" s="64" t="s">
        <v>106</v>
      </c>
      <c r="H53" s="64" t="s">
        <v>106</v>
      </c>
      <c r="I53" s="64" t="s">
        <v>106</v>
      </c>
      <c r="J53" s="64" t="s">
        <v>106</v>
      </c>
      <c r="K53" s="64" t="s">
        <v>106</v>
      </c>
      <c r="L53" s="64" t="s">
        <v>106</v>
      </c>
      <c r="M53" s="64" t="s">
        <v>106</v>
      </c>
      <c r="N53" s="64" t="s">
        <v>106</v>
      </c>
      <c r="O53" s="64" t="s">
        <v>106</v>
      </c>
      <c r="P53" s="64" t="s">
        <v>106</v>
      </c>
      <c r="Q53" s="64" t="s">
        <v>106</v>
      </c>
      <c r="R53" s="64" t="s">
        <v>106</v>
      </c>
      <c r="S53" s="64" t="s">
        <v>106</v>
      </c>
      <c r="T53" s="64" t="s">
        <v>106</v>
      </c>
      <c r="U53" s="64" t="s">
        <v>106</v>
      </c>
      <c r="V53" s="64" t="s">
        <v>106</v>
      </c>
      <c r="W53" s="64" t="s">
        <v>106</v>
      </c>
      <c r="X53" s="64" t="s">
        <v>106</v>
      </c>
    </row>
    <row r="54" spans="1:26" ht="15.75" thickBot="1">
      <c r="A54" s="291" t="str">
        <f>'02_PESSOAL'!A56</f>
        <v>Profissional 29</v>
      </c>
      <c r="B54" s="291" t="str">
        <f>'02_PESSOAL'!B56</f>
        <v>Gestão de enxoval</v>
      </c>
      <c r="C54" s="117">
        <f>IF('02_PESSOAL'!C56="Horista",0,'02_PESSOAL'!D56)</f>
        <v>0</v>
      </c>
      <c r="D54" s="64" t="s">
        <v>106</v>
      </c>
      <c r="E54" s="64" t="s">
        <v>106</v>
      </c>
      <c r="F54" s="64" t="s">
        <v>106</v>
      </c>
      <c r="G54" s="64" t="s">
        <v>106</v>
      </c>
      <c r="H54" s="64" t="s">
        <v>106</v>
      </c>
      <c r="I54" s="64" t="s">
        <v>106</v>
      </c>
      <c r="J54" s="64" t="s">
        <v>106</v>
      </c>
      <c r="K54" s="64" t="s">
        <v>106</v>
      </c>
      <c r="L54" s="64" t="s">
        <v>106</v>
      </c>
      <c r="M54" s="64" t="s">
        <v>106</v>
      </c>
      <c r="N54" s="64" t="s">
        <v>106</v>
      </c>
      <c r="O54" s="64" t="s">
        <v>106</v>
      </c>
      <c r="P54" s="64" t="s">
        <v>106</v>
      </c>
      <c r="Q54" s="64" t="s">
        <v>106</v>
      </c>
      <c r="R54" s="64" t="s">
        <v>106</v>
      </c>
      <c r="S54" s="64" t="s">
        <v>106</v>
      </c>
      <c r="T54" s="64" t="s">
        <v>106</v>
      </c>
      <c r="U54" s="64" t="s">
        <v>106</v>
      </c>
      <c r="V54" s="64" t="s">
        <v>106</v>
      </c>
      <c r="W54" s="64" t="s">
        <v>106</v>
      </c>
      <c r="X54" s="64" t="s">
        <v>106</v>
      </c>
    </row>
    <row r="55" spans="1:26" ht="15.75" thickBot="1">
      <c r="A55" s="291" t="str">
        <f>'02_PESSOAL'!A57</f>
        <v>Profissional 30</v>
      </c>
      <c r="B55" s="291" t="str">
        <f>'02_PESSOAL'!B57</f>
        <v>Gestão de enxoval</v>
      </c>
      <c r="C55" s="117">
        <f>IF('02_PESSOAL'!C57="Horista",0,'02_PESSOAL'!D57)</f>
        <v>0</v>
      </c>
      <c r="D55" s="64" t="s">
        <v>106</v>
      </c>
      <c r="E55" s="64" t="s">
        <v>106</v>
      </c>
      <c r="F55" s="64" t="s">
        <v>106</v>
      </c>
      <c r="G55" s="64" t="s">
        <v>106</v>
      </c>
      <c r="H55" s="64" t="s">
        <v>106</v>
      </c>
      <c r="I55" s="64" t="s">
        <v>106</v>
      </c>
      <c r="J55" s="64" t="s">
        <v>106</v>
      </c>
      <c r="K55" s="64" t="s">
        <v>106</v>
      </c>
      <c r="L55" s="64" t="s">
        <v>106</v>
      </c>
      <c r="M55" s="64" t="s">
        <v>106</v>
      </c>
      <c r="N55" s="64" t="s">
        <v>106</v>
      </c>
      <c r="O55" s="64" t="s">
        <v>106</v>
      </c>
      <c r="P55" s="64" t="s">
        <v>106</v>
      </c>
      <c r="Q55" s="64" t="s">
        <v>106</v>
      </c>
      <c r="R55" s="64" t="s">
        <v>106</v>
      </c>
      <c r="S55" s="64" t="s">
        <v>106</v>
      </c>
      <c r="T55" s="64" t="s">
        <v>106</v>
      </c>
      <c r="U55" s="64" t="s">
        <v>106</v>
      </c>
      <c r="V55" s="64" t="s">
        <v>106</v>
      </c>
      <c r="W55" s="64" t="s">
        <v>106</v>
      </c>
      <c r="X55" s="64" t="s">
        <v>106</v>
      </c>
    </row>
    <row r="57" spans="1:26" ht="36" customHeight="1">
      <c r="A57" s="95" t="s">
        <v>536</v>
      </c>
      <c r="B57" s="95"/>
      <c r="C57" s="96"/>
      <c r="D57" s="96"/>
      <c r="E57" s="96"/>
      <c r="F57" s="96"/>
      <c r="G57" s="96"/>
      <c r="H57" s="96"/>
      <c r="I57" s="96"/>
      <c r="J57" s="96"/>
      <c r="K57" s="96"/>
      <c r="L57" s="96"/>
      <c r="M57" s="96"/>
      <c r="N57" s="96"/>
      <c r="O57" s="96"/>
      <c r="P57" s="96"/>
      <c r="Q57" s="96"/>
      <c r="R57" s="96"/>
      <c r="S57" s="96"/>
      <c r="T57" s="96"/>
      <c r="U57" s="96"/>
      <c r="V57" s="96"/>
      <c r="W57" s="96"/>
      <c r="X57" s="96"/>
      <c r="Y57" s="96"/>
      <c r="Z57" s="96"/>
    </row>
    <row r="59" spans="1:26" ht="38.25">
      <c r="A59" s="9" t="str">
        <f>'02_PESSOAL'!A26</f>
        <v>FUNÇÃO / CARGO</v>
      </c>
      <c r="B59" s="9" t="str">
        <f>'02_PESSOAL'!B26</f>
        <v>INDICAÇÃO DO ITEM DO SERVIÇO</v>
      </c>
      <c r="C59" s="78" t="s">
        <v>665</v>
      </c>
      <c r="D59" s="9" t="str">
        <f t="shared" ref="D59:X59" si="1">IF(D17=0,"",D17)</f>
        <v>CALÇA AUXILIAR LAVANDERIA</v>
      </c>
      <c r="E59" s="9" t="str">
        <f t="shared" si="1"/>
        <v>CAMISA AUXILIAR LAVANDERIA</v>
      </c>
      <c r="F59" s="9" t="str">
        <f t="shared" si="1"/>
        <v>CAMISA LIDER</v>
      </c>
      <c r="G59" s="9" t="str">
        <f t="shared" si="1"/>
        <v>CALÇA LIDER</v>
      </c>
      <c r="H59" s="9" t="str">
        <f t="shared" si="1"/>
        <v>CALÇADO FECHADO ANTIRRAPANTE</v>
      </c>
      <c r="I59" s="9" t="str">
        <f t="shared" si="1"/>
        <v>BOTA</v>
      </c>
      <c r="J59" s="9" t="str">
        <f t="shared" si="1"/>
        <v>AVENTAL IMPERMEÁVEL</v>
      </c>
      <c r="K59" s="9" t="str">
        <f t="shared" si="1"/>
        <v>LUVAS DE BORRACHA</v>
      </c>
      <c r="L59" s="9" t="str">
        <f t="shared" si="1"/>
        <v>MÁSCARA N95</v>
      </c>
      <c r="M59" s="9" t="str">
        <f t="shared" si="1"/>
        <v>OCULOS PROTEÇÃO</v>
      </c>
      <c r="N59" s="9" t="str">
        <f t="shared" si="1"/>
        <v>TOUCA DESCARTÁVEL</v>
      </c>
      <c r="O59" s="9" t="str">
        <f t="shared" si="1"/>
        <v>CRACHÁ</v>
      </c>
      <c r="P59" s="9" t="str">
        <f t="shared" si="1"/>
        <v>OUTRO 1</v>
      </c>
      <c r="Q59" s="9" t="str">
        <f t="shared" si="1"/>
        <v>OUTRO 2</v>
      </c>
      <c r="R59" s="9" t="str">
        <f t="shared" si="1"/>
        <v>OUTRO 3</v>
      </c>
      <c r="S59" s="9" t="str">
        <f t="shared" si="1"/>
        <v>OUTRO 4</v>
      </c>
      <c r="T59" s="9" t="str">
        <f t="shared" si="1"/>
        <v>OUTRO 5</v>
      </c>
      <c r="U59" s="9" t="str">
        <f t="shared" si="1"/>
        <v>OUTRO 6</v>
      </c>
      <c r="V59" s="9" t="str">
        <f t="shared" si="1"/>
        <v>OUTRO 7</v>
      </c>
      <c r="W59" s="9" t="str">
        <f t="shared" si="1"/>
        <v>OUTRO 8</v>
      </c>
      <c r="X59" s="9" t="str">
        <f t="shared" si="1"/>
        <v>OUTRO 9</v>
      </c>
      <c r="Y59" s="9" t="s">
        <v>10</v>
      </c>
      <c r="Z59" s="9" t="s">
        <v>11</v>
      </c>
    </row>
    <row r="60" spans="1:26" ht="16.5" thickBot="1">
      <c r="A60" s="133" t="str">
        <f>A25</f>
        <v>Gestão de enxoval</v>
      </c>
      <c r="B60" s="292"/>
      <c r="C60" s="171"/>
      <c r="D60" s="172"/>
      <c r="E60" s="172"/>
      <c r="F60" s="172"/>
      <c r="G60" s="172"/>
      <c r="H60" s="172"/>
      <c r="I60" s="172"/>
      <c r="J60" s="172"/>
      <c r="K60" s="172"/>
      <c r="L60" s="172"/>
      <c r="M60" s="172"/>
      <c r="N60" s="172"/>
      <c r="O60" s="172"/>
      <c r="P60" s="172"/>
      <c r="Q60" s="172"/>
      <c r="R60" s="172"/>
      <c r="S60" s="172"/>
      <c r="T60" s="172"/>
      <c r="U60" s="172"/>
      <c r="V60" s="172"/>
      <c r="W60" s="172"/>
      <c r="X60" s="172"/>
      <c r="Y60" s="93"/>
      <c r="Z60" s="93"/>
    </row>
    <row r="61" spans="1:26" ht="15.75" thickBot="1">
      <c r="A61" s="291" t="str">
        <f>'02_PESSOAL'!A28</f>
        <v>Profissional 1</v>
      </c>
      <c r="B61" s="291" t="str">
        <f>'02_PESSOAL'!B28</f>
        <v>Gestão de enxoval</v>
      </c>
      <c r="C61" s="93">
        <f>C26</f>
        <v>0</v>
      </c>
      <c r="D61" s="93">
        <f>IF('02_PESSOAL'!$C28="HORISTA",0,IF(D26="Sim",(IF(ISERROR(ROUND((D$18)/D$19*D$20*$C61,2)),0,ROUND((D$18)/D$19*D$20*$C61,2))),IF(D26="Não",0,"")))</f>
        <v>0</v>
      </c>
      <c r="E61" s="93">
        <f>IF('02_PESSOAL'!$C28="HORISTA",0,IF(E26="Sim",(IF(ISERROR(ROUND((E$18)/E$19*E$20*$C61,2)),0,ROUND((E$18)/E$19*E$20*$C61,2))),IF(E26="Não",0,"")))</f>
        <v>0</v>
      </c>
      <c r="F61" s="93">
        <f>IF('02_PESSOAL'!$C28="HORISTA",0,IF(F26="Sim",(IF(ISERROR(ROUND((F$18)/F$19*F$20*$C61,2)),0,ROUND((F$18)/F$19*F$20*$C61,2))),IF(F26="Não",0,"")))</f>
        <v>0</v>
      </c>
      <c r="G61" s="93">
        <f>IF('02_PESSOAL'!$C28="HORISTA",0,IF(G26="Sim",(IF(ISERROR(ROUND((G$18)/G$19*G$20*$C61,2)),0,ROUND((G$18)/G$19*G$20*$C61,2))),IF(G26="Não",0,"")))</f>
        <v>0</v>
      </c>
      <c r="H61" s="93">
        <f>IF('02_PESSOAL'!$C28="HORISTA",0,IF(H26="Sim",(IF(ISERROR(ROUND((H$18)/H$19*H$20*$C61,2)),0,ROUND((H$18)/H$19*H$20*$C61,2))),IF(H26="Não",0,"")))</f>
        <v>0</v>
      </c>
      <c r="I61" s="93">
        <f>IF('02_PESSOAL'!$C28="HORISTA",0,IF(I26="Sim",(IF(ISERROR(ROUND((I$18)/I$19*I$20*$C61,2)),0,ROUND((I$18)/I$19*I$20*$C61,2))),IF(I26="Não",0,"")))</f>
        <v>0</v>
      </c>
      <c r="J61" s="93">
        <f>IF('02_PESSOAL'!$C28="HORISTA",0,IF(J26="Sim",(IF(ISERROR(ROUND((J$18)/J$19*J$20*$C61,2)),0,ROUND((J$18)/J$19*J$20*$C61,2))),IF(J26="Não",0,"")))</f>
        <v>0</v>
      </c>
      <c r="K61" s="93">
        <f>IF('02_PESSOAL'!$C28="HORISTA",0,IF(K26="Sim",(IF(ISERROR(ROUND((K$18)/K$19*K$20*$C61,2)),0,ROUND((K$18)/K$19*K$20*$C61,2))),IF(K26="Não",0,"")))</f>
        <v>0</v>
      </c>
      <c r="L61" s="93">
        <f>IF('02_PESSOAL'!$C28="HORISTA",0,IF(L26="Sim",(IF(ISERROR(ROUND((L$18)/L$19*L$20*$C61,2)),0,ROUND((L$18)/L$19*L$20*$C61,2))),IF(L26="Não",0,"")))</f>
        <v>0</v>
      </c>
      <c r="M61" s="93">
        <f>IF('02_PESSOAL'!$C28="HORISTA",0,IF(M26="Sim",(IF(ISERROR(ROUND((M$18)/M$19*M$20*$C61,2)),0,ROUND((M$18)/M$19*M$20*$C61,2))),IF(M26="Não",0,"")))</f>
        <v>0</v>
      </c>
      <c r="N61" s="93">
        <f>IF('02_PESSOAL'!$C28="HORISTA",0,IF(N26="Sim",(IF(ISERROR(ROUND((N$18)/N$19*N$20*$C61,2)),0,ROUND((N$18)/N$19*N$20*$C61,2))),IF(N26="Não",0,"")))</f>
        <v>0</v>
      </c>
      <c r="O61" s="93">
        <f>IF('02_PESSOAL'!$C28="HORISTA",0,IF(O26="Sim",(IF(ISERROR(ROUND((O$18)/O$19*O$20*$C61,2)),0,ROUND((O$18)/O$19*O$20*$C61,2))),IF(O26="Não",0,"")))</f>
        <v>0</v>
      </c>
      <c r="P61" s="93">
        <f>IF('02_PESSOAL'!$C28="HORISTA",0,IF(P26="Sim",(IF(ISERROR(ROUND((P$18)/P$19*P$20*$C61,2)),0,ROUND((P$18)/P$19*P$20*$C61,2))),IF(P26="Não",0,"")))</f>
        <v>0</v>
      </c>
      <c r="Q61" s="93">
        <f>IF('02_PESSOAL'!$C28="HORISTA",0,IF(Q26="Sim",(IF(ISERROR(ROUND((Q$18)/Q$19*Q$20*$C61,2)),0,ROUND((Q$18)/Q$19*Q$20*$C61,2))),IF(Q26="Não",0,"")))</f>
        <v>0</v>
      </c>
      <c r="R61" s="93">
        <f>IF('02_PESSOAL'!$C28="HORISTA",0,IF(R26="Sim",(IF(ISERROR(ROUND((R$18)/R$19*R$20*$C61,2)),0,ROUND((R$18)/R$19*R$20*$C61,2))),IF(R26="Não",0,"")))</f>
        <v>0</v>
      </c>
      <c r="S61" s="93">
        <f>IF('02_PESSOAL'!$C28="HORISTA",0,IF(S26="Sim",(IF(ISERROR(ROUND((S$18)/S$19*S$20*$C61,2)),0,ROUND((S$18)/S$19*S$20*$C61,2))),IF(S26="Não",0,"")))</f>
        <v>0</v>
      </c>
      <c r="T61" s="93">
        <f>IF('02_PESSOAL'!$C28="HORISTA",0,IF(T26="Sim",(IF(ISERROR(ROUND((T$18)/T$19*T$20*$C61,2)),0,ROUND((T$18)/T$19*T$20*$C61,2))),IF(T26="Não",0,"")))</f>
        <v>0</v>
      </c>
      <c r="U61" s="93">
        <f>IF('02_PESSOAL'!$C28="HORISTA",0,IF(U26="Sim",(IF(ISERROR(ROUND((U$18)/U$19*U$20*$C61,2)),0,ROUND((U$18)/U$19*U$20*$C61,2))),IF(U26="Não",0,"")))</f>
        <v>0</v>
      </c>
      <c r="V61" s="93">
        <f>IF('02_PESSOAL'!$C28="HORISTA",0,IF(V26="Sim",(IF(ISERROR(ROUND((V$18)/V$19*V$20*$C61,2)),0,ROUND((V$18)/V$19*V$20*$C61,2))),IF(V26="Não",0,"")))</f>
        <v>0</v>
      </c>
      <c r="W61" s="93">
        <f>IF('02_PESSOAL'!$C28="HORISTA",0,IF(W26="Sim",(IF(ISERROR(ROUND((W$18)/W$19*W$20*$C61,2)),0,ROUND((W$18)/W$19*W$20*$C61,2))),IF(W26="Não",0,"")))</f>
        <v>0</v>
      </c>
      <c r="X61" s="93">
        <f>IF('02_PESSOAL'!$C28="HORISTA",0,IF(X26="Sim",(IF(ISERROR(ROUND((X$18)/X$19*X$20*$C61,2)),0,ROUND((X$18)/X$19*X$20*$C61,2))),IF(X26="Não",0,"")))</f>
        <v>0</v>
      </c>
      <c r="Y61" s="93">
        <f t="shared" ref="Y61:Y85" si="2">SUM(D61:X61)</f>
        <v>0</v>
      </c>
      <c r="Z61" s="93">
        <f t="shared" ref="Z61:Z90" si="3">ROUND(Y61*$B$9,2)</f>
        <v>0</v>
      </c>
    </row>
    <row r="62" spans="1:26" ht="15.75" thickBot="1">
      <c r="A62" s="291" t="str">
        <f>'02_PESSOAL'!A29</f>
        <v>Profissional 2</v>
      </c>
      <c r="B62" s="291" t="str">
        <f>'02_PESSOAL'!B29</f>
        <v>Gestão de enxoval</v>
      </c>
      <c r="C62" s="93">
        <f t="shared" ref="C62:C90" si="4">C27</f>
        <v>0</v>
      </c>
      <c r="D62" s="93">
        <f>IF('02_PESSOAL'!$C29="HORISTA",0,IF(D27="Sim",(IF(ISERROR(ROUND((D$18)/D$19*D$20*$C62,2)),0,ROUND((D$18)/D$19*D$20*$C62,2))),IF(D27="Não",0,"")))</f>
        <v>0</v>
      </c>
      <c r="E62" s="93">
        <f>IF('02_PESSOAL'!$C29="HORISTA",0,IF(E27="Sim",(IF(ISERROR(ROUND((E$18)/E$19*E$20*$C62,2)),0,ROUND((E$18)/E$19*E$20*$C62,2))),IF(E27="Não",0,"")))</f>
        <v>0</v>
      </c>
      <c r="F62" s="93">
        <f>IF('02_PESSOAL'!$C29="HORISTA",0,IF(F27="Sim",(IF(ISERROR(ROUND((F$18)/F$19*F$20*$C62,2)),0,ROUND((F$18)/F$19*F$20*$C62,2))),IF(F27="Não",0,"")))</f>
        <v>0</v>
      </c>
      <c r="G62" s="93">
        <f>IF('02_PESSOAL'!$C29="HORISTA",0,IF(G27="Sim",(IF(ISERROR(ROUND((G$18)/G$19*G$20*$C62,2)),0,ROUND((G$18)/G$19*G$20*$C62,2))),IF(G27="Não",0,"")))</f>
        <v>0</v>
      </c>
      <c r="H62" s="93">
        <f>IF('02_PESSOAL'!$C29="HORISTA",0,IF(H27="Sim",(IF(ISERROR(ROUND((H$18)/H$19*H$20*$C62,2)),0,ROUND((H$18)/H$19*H$20*$C62,2))),IF(H27="Não",0,"")))</f>
        <v>0</v>
      </c>
      <c r="I62" s="93">
        <f>IF('02_PESSOAL'!$C29="HORISTA",0,IF(I27="Sim",(IF(ISERROR(ROUND((I$18)/I$19*I$20*$C62,2)),0,ROUND((I$18)/I$19*I$20*$C62,2))),IF(I27="Não",0,"")))</f>
        <v>0</v>
      </c>
      <c r="J62" s="93">
        <f>IF('02_PESSOAL'!$C29="HORISTA",0,IF(J27="Sim",(IF(ISERROR(ROUND((J$18)/J$19*J$20*$C62,2)),0,ROUND((J$18)/J$19*J$20*$C62,2))),IF(J27="Não",0,"")))</f>
        <v>0</v>
      </c>
      <c r="K62" s="93">
        <f>IF('02_PESSOAL'!$C29="HORISTA",0,IF(K27="Sim",(IF(ISERROR(ROUND((K$18)/K$19*K$20*$C62,2)),0,ROUND((K$18)/K$19*K$20*$C62,2))),IF(K27="Não",0,"")))</f>
        <v>0</v>
      </c>
      <c r="L62" s="93">
        <f>IF('02_PESSOAL'!$C29="HORISTA",0,IF(L27="Sim",(IF(ISERROR(ROUND((L$18)/L$19*L$20*$C62,2)),0,ROUND((L$18)/L$19*L$20*$C62,2))),IF(L27="Não",0,"")))</f>
        <v>0</v>
      </c>
      <c r="M62" s="93">
        <f>IF('02_PESSOAL'!$C29="HORISTA",0,IF(M27="Sim",(IF(ISERROR(ROUND((M$18)/M$19*M$20*$C62,2)),0,ROUND((M$18)/M$19*M$20*$C62,2))),IF(M27="Não",0,"")))</f>
        <v>0</v>
      </c>
      <c r="N62" s="93">
        <f>IF('02_PESSOAL'!$C29="HORISTA",0,IF(N27="Sim",(IF(ISERROR(ROUND((N$18)/N$19*N$20*$C62,2)),0,ROUND((N$18)/N$19*N$20*$C62,2))),IF(N27="Não",0,"")))</f>
        <v>0</v>
      </c>
      <c r="O62" s="93">
        <f>IF('02_PESSOAL'!$C29="HORISTA",0,IF(O27="Sim",(IF(ISERROR(ROUND((O$18)/O$19*O$20*$C62,2)),0,ROUND((O$18)/O$19*O$20*$C62,2))),IF(O27="Não",0,"")))</f>
        <v>0</v>
      </c>
      <c r="P62" s="93">
        <f>IF('02_PESSOAL'!$C29="HORISTA",0,IF(P27="Sim",(IF(ISERROR(ROUND((P$18)/P$19*P$20*$C62,2)),0,ROUND((P$18)/P$19*P$20*$C62,2))),IF(P27="Não",0,"")))</f>
        <v>0</v>
      </c>
      <c r="Q62" s="93">
        <f>IF('02_PESSOAL'!$C29="HORISTA",0,IF(Q27="Sim",(IF(ISERROR(ROUND((Q$18)/Q$19*Q$20*$C62,2)),0,ROUND((Q$18)/Q$19*Q$20*$C62,2))),IF(Q27="Não",0,"")))</f>
        <v>0</v>
      </c>
      <c r="R62" s="93">
        <f>IF('02_PESSOAL'!$C29="HORISTA",0,IF(R27="Sim",(IF(ISERROR(ROUND((R$18)/R$19*R$20*$C62,2)),0,ROUND((R$18)/R$19*R$20*$C62,2))),IF(R27="Não",0,"")))</f>
        <v>0</v>
      </c>
      <c r="S62" s="93">
        <f>IF('02_PESSOAL'!$C29="HORISTA",0,IF(S27="Sim",(IF(ISERROR(ROUND((S$18)/S$19*S$20*$C62,2)),0,ROUND((S$18)/S$19*S$20*$C62,2))),IF(S27="Não",0,"")))</f>
        <v>0</v>
      </c>
      <c r="T62" s="93">
        <f>IF('02_PESSOAL'!$C29="HORISTA",0,IF(T27="Sim",(IF(ISERROR(ROUND((T$18)/T$19*T$20*$C62,2)),0,ROUND((T$18)/T$19*T$20*$C62,2))),IF(T27="Não",0,"")))</f>
        <v>0</v>
      </c>
      <c r="U62" s="93">
        <f>IF('02_PESSOAL'!$C29="HORISTA",0,IF(U27="Sim",(IF(ISERROR(ROUND((U$18)/U$19*U$20*$C62,2)),0,ROUND((U$18)/U$19*U$20*$C62,2))),IF(U27="Não",0,"")))</f>
        <v>0</v>
      </c>
      <c r="V62" s="93">
        <f>IF('02_PESSOAL'!$C29="HORISTA",0,IF(V27="Sim",(IF(ISERROR(ROUND((V$18)/V$19*V$20*$C62,2)),0,ROUND((V$18)/V$19*V$20*$C62,2))),IF(V27="Não",0,"")))</f>
        <v>0</v>
      </c>
      <c r="W62" s="93">
        <f>IF('02_PESSOAL'!$C29="HORISTA",0,IF(W27="Sim",(IF(ISERROR(ROUND((W$18)/W$19*W$20*$C62,2)),0,ROUND((W$18)/W$19*W$20*$C62,2))),IF(W27="Não",0,"")))</f>
        <v>0</v>
      </c>
      <c r="X62" s="93">
        <f>IF('02_PESSOAL'!$C29="HORISTA",0,IF(X27="Sim",(IF(ISERROR(ROUND((X$18)/X$19*X$20*$C62,2)),0,ROUND((X$18)/X$19*X$20*$C62,2))),IF(X27="Não",0,"")))</f>
        <v>0</v>
      </c>
      <c r="Y62" s="93">
        <f t="shared" si="2"/>
        <v>0</v>
      </c>
      <c r="Z62" s="93">
        <f t="shared" si="3"/>
        <v>0</v>
      </c>
    </row>
    <row r="63" spans="1:26" ht="15.75" thickBot="1">
      <c r="A63" s="291" t="str">
        <f>'02_PESSOAL'!A30</f>
        <v>Profissional 3</v>
      </c>
      <c r="B63" s="291" t="str">
        <f>'02_PESSOAL'!B30</f>
        <v>Gestão de enxoval</v>
      </c>
      <c r="C63" s="93">
        <f t="shared" si="4"/>
        <v>0</v>
      </c>
      <c r="D63" s="93">
        <f>IF('02_PESSOAL'!$C30="HORISTA",0,IF(D28="Sim",(IF(ISERROR(ROUND((D$18)/D$19*D$20*$C63,2)),0,ROUND((D$18)/D$19*D$20*$C63,2))),IF(D28="Não",0,"")))</f>
        <v>0</v>
      </c>
      <c r="E63" s="93">
        <f>IF('02_PESSOAL'!$C30="HORISTA",0,IF(E28="Sim",(IF(ISERROR(ROUND((E$18)/E$19*E$20*$C63,2)),0,ROUND((E$18)/E$19*E$20*$C63,2))),IF(E28="Não",0,"")))</f>
        <v>0</v>
      </c>
      <c r="F63" s="93">
        <f>IF('02_PESSOAL'!$C30="HORISTA",0,IF(F28="Sim",(IF(ISERROR(ROUND((F$18)/F$19*F$20*$C63,2)),0,ROUND((F$18)/F$19*F$20*$C63,2))),IF(F28="Não",0,"")))</f>
        <v>0</v>
      </c>
      <c r="G63" s="93">
        <f>IF('02_PESSOAL'!$C30="HORISTA",0,IF(G28="Sim",(IF(ISERROR(ROUND((G$18)/G$19*G$20*$C63,2)),0,ROUND((G$18)/G$19*G$20*$C63,2))),IF(G28="Não",0,"")))</f>
        <v>0</v>
      </c>
      <c r="H63" s="93">
        <f>IF('02_PESSOAL'!$C30="HORISTA",0,IF(H28="Sim",(IF(ISERROR(ROUND((H$18)/H$19*H$20*$C63,2)),0,ROUND((H$18)/H$19*H$20*$C63,2))),IF(H28="Não",0,"")))</f>
        <v>0</v>
      </c>
      <c r="I63" s="93">
        <f>IF('02_PESSOAL'!$C30="HORISTA",0,IF(I28="Sim",(IF(ISERROR(ROUND((I$18)/I$19*I$20*$C63,2)),0,ROUND((I$18)/I$19*I$20*$C63,2))),IF(I28="Não",0,"")))</f>
        <v>0</v>
      </c>
      <c r="J63" s="93">
        <f>IF('02_PESSOAL'!$C30="HORISTA",0,IF(J28="Sim",(IF(ISERROR(ROUND((J$18)/J$19*J$20*$C63,2)),0,ROUND((J$18)/J$19*J$20*$C63,2))),IF(J28="Não",0,"")))</f>
        <v>0</v>
      </c>
      <c r="K63" s="93">
        <f>IF('02_PESSOAL'!$C30="HORISTA",0,IF(K28="Sim",(IF(ISERROR(ROUND((K$18)/K$19*K$20*$C63,2)),0,ROUND((K$18)/K$19*K$20*$C63,2))),IF(K28="Não",0,"")))</f>
        <v>0</v>
      </c>
      <c r="L63" s="93">
        <f>IF('02_PESSOAL'!$C30="HORISTA",0,IF(L28="Sim",(IF(ISERROR(ROUND((L$18)/L$19*L$20*$C63,2)),0,ROUND((L$18)/L$19*L$20*$C63,2))),IF(L28="Não",0,"")))</f>
        <v>0</v>
      </c>
      <c r="M63" s="93">
        <f>IF('02_PESSOAL'!$C30="HORISTA",0,IF(M28="Sim",(IF(ISERROR(ROUND((M$18)/M$19*M$20*$C63,2)),0,ROUND((M$18)/M$19*M$20*$C63,2))),IF(M28="Não",0,"")))</f>
        <v>0</v>
      </c>
      <c r="N63" s="93">
        <f>IF('02_PESSOAL'!$C30="HORISTA",0,IF(N28="Sim",(IF(ISERROR(ROUND((N$18)/N$19*N$20*$C63,2)),0,ROUND((N$18)/N$19*N$20*$C63,2))),IF(N28="Não",0,"")))</f>
        <v>0</v>
      </c>
      <c r="O63" s="93">
        <f>IF('02_PESSOAL'!$C30="HORISTA",0,IF(O28="Sim",(IF(ISERROR(ROUND((O$18)/O$19*O$20*$C63,2)),0,ROUND((O$18)/O$19*O$20*$C63,2))),IF(O28="Não",0,"")))</f>
        <v>0</v>
      </c>
      <c r="P63" s="93">
        <f>IF('02_PESSOAL'!$C30="HORISTA",0,IF(P28="Sim",(IF(ISERROR(ROUND((P$18)/P$19*P$20*$C63,2)),0,ROUND((P$18)/P$19*P$20*$C63,2))),IF(P28="Não",0,"")))</f>
        <v>0</v>
      </c>
      <c r="Q63" s="93">
        <f>IF('02_PESSOAL'!$C30="HORISTA",0,IF(Q28="Sim",(IF(ISERROR(ROUND((Q$18)/Q$19*Q$20*$C63,2)),0,ROUND((Q$18)/Q$19*Q$20*$C63,2))),IF(Q28="Não",0,"")))</f>
        <v>0</v>
      </c>
      <c r="R63" s="93">
        <f>IF('02_PESSOAL'!$C30="HORISTA",0,IF(R28="Sim",(IF(ISERROR(ROUND((R$18)/R$19*R$20*$C63,2)),0,ROUND((R$18)/R$19*R$20*$C63,2))),IF(R28="Não",0,"")))</f>
        <v>0</v>
      </c>
      <c r="S63" s="93">
        <f>IF('02_PESSOAL'!$C30="HORISTA",0,IF(S28="Sim",(IF(ISERROR(ROUND((S$18)/S$19*S$20*$C63,2)),0,ROUND((S$18)/S$19*S$20*$C63,2))),IF(S28="Não",0,"")))</f>
        <v>0</v>
      </c>
      <c r="T63" s="93">
        <f>IF('02_PESSOAL'!$C30="HORISTA",0,IF(T28="Sim",(IF(ISERROR(ROUND((T$18)/T$19*T$20*$C63,2)),0,ROUND((T$18)/T$19*T$20*$C63,2))),IF(T28="Não",0,"")))</f>
        <v>0</v>
      </c>
      <c r="U63" s="93">
        <f>IF('02_PESSOAL'!$C30="HORISTA",0,IF(U28="Sim",(IF(ISERROR(ROUND((U$18)/U$19*U$20*$C63,2)),0,ROUND((U$18)/U$19*U$20*$C63,2))),IF(U28="Não",0,"")))</f>
        <v>0</v>
      </c>
      <c r="V63" s="93">
        <f>IF('02_PESSOAL'!$C30="HORISTA",0,IF(V28="Sim",(IF(ISERROR(ROUND((V$18)/V$19*V$20*$C63,2)),0,ROUND((V$18)/V$19*V$20*$C63,2))),IF(V28="Não",0,"")))</f>
        <v>0</v>
      </c>
      <c r="W63" s="93">
        <f>IF('02_PESSOAL'!$C30="HORISTA",0,IF(W28="Sim",(IF(ISERROR(ROUND((W$18)/W$19*W$20*$C63,2)),0,ROUND((W$18)/W$19*W$20*$C63,2))),IF(W28="Não",0,"")))</f>
        <v>0</v>
      </c>
      <c r="X63" s="93">
        <f>IF('02_PESSOAL'!$C30="HORISTA",0,IF(X28="Sim",(IF(ISERROR(ROUND((X$18)/X$19*X$20*$C63,2)),0,ROUND((X$18)/X$19*X$20*$C63,2))),IF(X28="Não",0,"")))</f>
        <v>0</v>
      </c>
      <c r="Y63" s="93">
        <f t="shared" si="2"/>
        <v>0</v>
      </c>
      <c r="Z63" s="93">
        <f t="shared" si="3"/>
        <v>0</v>
      </c>
    </row>
    <row r="64" spans="1:26" ht="15.75" thickBot="1">
      <c r="A64" s="291" t="str">
        <f>'02_PESSOAL'!A31</f>
        <v>Profissional 4</v>
      </c>
      <c r="B64" s="291" t="str">
        <f>'02_PESSOAL'!B31</f>
        <v>Gestão de enxoval</v>
      </c>
      <c r="C64" s="93">
        <f t="shared" si="4"/>
        <v>0</v>
      </c>
      <c r="D64" s="93">
        <f>IF('02_PESSOAL'!$C31="HORISTA",0,IF(D29="Sim",(IF(ISERROR(ROUND((D$18)/D$19*D$20*$C64,2)),0,ROUND((D$18)/D$19*D$20*$C64,2))),IF(D29="Não",0,"")))</f>
        <v>0</v>
      </c>
      <c r="E64" s="93">
        <f>IF('02_PESSOAL'!$C31="HORISTA",0,IF(E29="Sim",(IF(ISERROR(ROUND((E$18)/E$19*E$20*$C64,2)),0,ROUND((E$18)/E$19*E$20*$C64,2))),IF(E29="Não",0,"")))</f>
        <v>0</v>
      </c>
      <c r="F64" s="93">
        <f>IF('02_PESSOAL'!$C31="HORISTA",0,IF(F29="Sim",(IF(ISERROR(ROUND((F$18)/F$19*F$20*$C64,2)),0,ROUND((F$18)/F$19*F$20*$C64,2))),IF(F29="Não",0,"")))</f>
        <v>0</v>
      </c>
      <c r="G64" s="93">
        <f>IF('02_PESSOAL'!$C31="HORISTA",0,IF(G29="Sim",(IF(ISERROR(ROUND((G$18)/G$19*G$20*$C64,2)),0,ROUND((G$18)/G$19*G$20*$C64,2))),IF(G29="Não",0,"")))</f>
        <v>0</v>
      </c>
      <c r="H64" s="93">
        <f>IF('02_PESSOAL'!$C31="HORISTA",0,IF(H29="Sim",(IF(ISERROR(ROUND((H$18)/H$19*H$20*$C64,2)),0,ROUND((H$18)/H$19*H$20*$C64,2))),IF(H29="Não",0,"")))</f>
        <v>0</v>
      </c>
      <c r="I64" s="93">
        <f>IF('02_PESSOAL'!$C31="HORISTA",0,IF(I29="Sim",(IF(ISERROR(ROUND((I$18)/I$19*I$20*$C64,2)),0,ROUND((I$18)/I$19*I$20*$C64,2))),IF(I29="Não",0,"")))</f>
        <v>0</v>
      </c>
      <c r="J64" s="93">
        <f>IF('02_PESSOAL'!$C31="HORISTA",0,IF(J29="Sim",(IF(ISERROR(ROUND((J$18)/J$19*J$20*$C64,2)),0,ROUND((J$18)/J$19*J$20*$C64,2))),IF(J29="Não",0,"")))</f>
        <v>0</v>
      </c>
      <c r="K64" s="93">
        <f>IF('02_PESSOAL'!$C31="HORISTA",0,IF(K29="Sim",(IF(ISERROR(ROUND((K$18)/K$19*K$20*$C64,2)),0,ROUND((K$18)/K$19*K$20*$C64,2))),IF(K29="Não",0,"")))</f>
        <v>0</v>
      </c>
      <c r="L64" s="93">
        <f>IF('02_PESSOAL'!$C31="HORISTA",0,IF(L29="Sim",(IF(ISERROR(ROUND((L$18)/L$19*L$20*$C64,2)),0,ROUND((L$18)/L$19*L$20*$C64,2))),IF(L29="Não",0,"")))</f>
        <v>0</v>
      </c>
      <c r="M64" s="93">
        <f>IF('02_PESSOAL'!$C31="HORISTA",0,IF(M29="Sim",(IF(ISERROR(ROUND((M$18)/M$19*M$20*$C64,2)),0,ROUND((M$18)/M$19*M$20*$C64,2))),IF(M29="Não",0,"")))</f>
        <v>0</v>
      </c>
      <c r="N64" s="93">
        <f>IF('02_PESSOAL'!$C31="HORISTA",0,IF(N29="Sim",(IF(ISERROR(ROUND((N$18)/N$19*N$20*$C64,2)),0,ROUND((N$18)/N$19*N$20*$C64,2))),IF(N29="Não",0,"")))</f>
        <v>0</v>
      </c>
      <c r="O64" s="93">
        <f>IF('02_PESSOAL'!$C31="HORISTA",0,IF(O29="Sim",(IF(ISERROR(ROUND((O$18)/O$19*O$20*$C64,2)),0,ROUND((O$18)/O$19*O$20*$C64,2))),IF(O29="Não",0,"")))</f>
        <v>0</v>
      </c>
      <c r="P64" s="93">
        <f>IF('02_PESSOAL'!$C31="HORISTA",0,IF(P29="Sim",(IF(ISERROR(ROUND((P$18)/P$19*P$20*$C64,2)),0,ROUND((P$18)/P$19*P$20*$C64,2))),IF(P29="Não",0,"")))</f>
        <v>0</v>
      </c>
      <c r="Q64" s="93">
        <f>IF('02_PESSOAL'!$C31="HORISTA",0,IF(Q29="Sim",(IF(ISERROR(ROUND((Q$18)/Q$19*Q$20*$C64,2)),0,ROUND((Q$18)/Q$19*Q$20*$C64,2))),IF(Q29="Não",0,"")))</f>
        <v>0</v>
      </c>
      <c r="R64" s="93">
        <f>IF('02_PESSOAL'!$C31="HORISTA",0,IF(R29="Sim",(IF(ISERROR(ROUND((R$18)/R$19*R$20*$C64,2)),0,ROUND((R$18)/R$19*R$20*$C64,2))),IF(R29="Não",0,"")))</f>
        <v>0</v>
      </c>
      <c r="S64" s="93">
        <f>IF('02_PESSOAL'!$C31="HORISTA",0,IF(S29="Sim",(IF(ISERROR(ROUND((S$18)/S$19*S$20*$C64,2)),0,ROUND((S$18)/S$19*S$20*$C64,2))),IF(S29="Não",0,"")))</f>
        <v>0</v>
      </c>
      <c r="T64" s="93">
        <f>IF('02_PESSOAL'!$C31="HORISTA",0,IF(T29="Sim",(IF(ISERROR(ROUND((T$18)/T$19*T$20*$C64,2)),0,ROUND((T$18)/T$19*T$20*$C64,2))),IF(T29="Não",0,"")))</f>
        <v>0</v>
      </c>
      <c r="U64" s="93">
        <f>IF('02_PESSOAL'!$C31="HORISTA",0,IF(U29="Sim",(IF(ISERROR(ROUND((U$18)/U$19*U$20*$C64,2)),0,ROUND((U$18)/U$19*U$20*$C64,2))),IF(U29="Não",0,"")))</f>
        <v>0</v>
      </c>
      <c r="V64" s="93">
        <f>IF('02_PESSOAL'!$C31="HORISTA",0,IF(V29="Sim",(IF(ISERROR(ROUND((V$18)/V$19*V$20*$C64,2)),0,ROUND((V$18)/V$19*V$20*$C64,2))),IF(V29="Não",0,"")))</f>
        <v>0</v>
      </c>
      <c r="W64" s="93">
        <f>IF('02_PESSOAL'!$C31="HORISTA",0,IF(W29="Sim",(IF(ISERROR(ROUND((W$18)/W$19*W$20*$C64,2)),0,ROUND((W$18)/W$19*W$20*$C64,2))),IF(W29="Não",0,"")))</f>
        <v>0</v>
      </c>
      <c r="X64" s="93">
        <f>IF('02_PESSOAL'!$C31="HORISTA",0,IF(X29="Sim",(IF(ISERROR(ROUND((X$18)/X$19*X$20*$C64,2)),0,ROUND((X$18)/X$19*X$20*$C64,2))),IF(X29="Não",0,"")))</f>
        <v>0</v>
      </c>
      <c r="Y64" s="93">
        <f t="shared" si="2"/>
        <v>0</v>
      </c>
      <c r="Z64" s="93">
        <f t="shared" si="3"/>
        <v>0</v>
      </c>
    </row>
    <row r="65" spans="1:26" ht="15.75" thickBot="1">
      <c r="A65" s="291" t="str">
        <f>'02_PESSOAL'!A32</f>
        <v>Profissional 5</v>
      </c>
      <c r="B65" s="291" t="str">
        <f>'02_PESSOAL'!B32</f>
        <v>Gestão de enxoval</v>
      </c>
      <c r="C65" s="93">
        <f t="shared" si="4"/>
        <v>0</v>
      </c>
      <c r="D65" s="93">
        <f>IF('02_PESSOAL'!$C32="HORISTA",0,IF(D30="Sim",(IF(ISERROR(ROUND((D$18)/D$19*D$20*$C65,2)),0,ROUND((D$18)/D$19*D$20*$C65,2))),IF(D30="Não",0,"")))</f>
        <v>0</v>
      </c>
      <c r="E65" s="93">
        <f>IF('02_PESSOAL'!$C32="HORISTA",0,IF(E30="Sim",(IF(ISERROR(ROUND((E$18)/E$19*E$20*$C65,2)),0,ROUND((E$18)/E$19*E$20*$C65,2))),IF(E30="Não",0,"")))</f>
        <v>0</v>
      </c>
      <c r="F65" s="93">
        <f>IF('02_PESSOAL'!$C32="HORISTA",0,IF(F30="Sim",(IF(ISERROR(ROUND((F$18)/F$19*F$20*$C65,2)),0,ROUND((F$18)/F$19*F$20*$C65,2))),IF(F30="Não",0,"")))</f>
        <v>0</v>
      </c>
      <c r="G65" s="93">
        <f>IF('02_PESSOAL'!$C32="HORISTA",0,IF(G30="Sim",(IF(ISERROR(ROUND((G$18)/G$19*G$20*$C65,2)),0,ROUND((G$18)/G$19*G$20*$C65,2))),IF(G30="Não",0,"")))</f>
        <v>0</v>
      </c>
      <c r="H65" s="93">
        <f>IF('02_PESSOAL'!$C32="HORISTA",0,IF(H30="Sim",(IF(ISERROR(ROUND((H$18)/H$19*H$20*$C65,2)),0,ROUND((H$18)/H$19*H$20*$C65,2))),IF(H30="Não",0,"")))</f>
        <v>0</v>
      </c>
      <c r="I65" s="93">
        <f>IF('02_PESSOAL'!$C32="HORISTA",0,IF(I30="Sim",(IF(ISERROR(ROUND((I$18)/I$19*I$20*$C65,2)),0,ROUND((I$18)/I$19*I$20*$C65,2))),IF(I30="Não",0,"")))</f>
        <v>0</v>
      </c>
      <c r="J65" s="93">
        <f>IF('02_PESSOAL'!$C32="HORISTA",0,IF(J30="Sim",(IF(ISERROR(ROUND((J$18)/J$19*J$20*$C65,2)),0,ROUND((J$18)/J$19*J$20*$C65,2))),IF(J30="Não",0,"")))</f>
        <v>0</v>
      </c>
      <c r="K65" s="93">
        <f>IF('02_PESSOAL'!$C32="HORISTA",0,IF(K30="Sim",(IF(ISERROR(ROUND((K$18)/K$19*K$20*$C65,2)),0,ROUND((K$18)/K$19*K$20*$C65,2))),IF(K30="Não",0,"")))</f>
        <v>0</v>
      </c>
      <c r="L65" s="93">
        <f>IF('02_PESSOAL'!$C32="HORISTA",0,IF(L30="Sim",(IF(ISERROR(ROUND((L$18)/L$19*L$20*$C65,2)),0,ROUND((L$18)/L$19*L$20*$C65,2))),IF(L30="Não",0,"")))</f>
        <v>0</v>
      </c>
      <c r="M65" s="93">
        <f>IF('02_PESSOAL'!$C32="HORISTA",0,IF(M30="Sim",(IF(ISERROR(ROUND((M$18)/M$19*M$20*$C65,2)),0,ROUND((M$18)/M$19*M$20*$C65,2))),IF(M30="Não",0,"")))</f>
        <v>0</v>
      </c>
      <c r="N65" s="93">
        <f>IF('02_PESSOAL'!$C32="HORISTA",0,IF(N30="Sim",(IF(ISERROR(ROUND((N$18)/N$19*N$20*$C65,2)),0,ROUND((N$18)/N$19*N$20*$C65,2))),IF(N30="Não",0,"")))</f>
        <v>0</v>
      </c>
      <c r="O65" s="93">
        <f>IF('02_PESSOAL'!$C32="HORISTA",0,IF(O30="Sim",(IF(ISERROR(ROUND((O$18)/O$19*O$20*$C65,2)),0,ROUND((O$18)/O$19*O$20*$C65,2))),IF(O30="Não",0,"")))</f>
        <v>0</v>
      </c>
      <c r="P65" s="93">
        <f>IF('02_PESSOAL'!$C32="HORISTA",0,IF(P30="Sim",(IF(ISERROR(ROUND((P$18)/P$19*P$20*$C65,2)),0,ROUND((P$18)/P$19*P$20*$C65,2))),IF(P30="Não",0,"")))</f>
        <v>0</v>
      </c>
      <c r="Q65" s="93">
        <f>IF('02_PESSOAL'!$C32="HORISTA",0,IF(Q30="Sim",(IF(ISERROR(ROUND((Q$18)/Q$19*Q$20*$C65,2)),0,ROUND((Q$18)/Q$19*Q$20*$C65,2))),IF(Q30="Não",0,"")))</f>
        <v>0</v>
      </c>
      <c r="R65" s="93">
        <f>IF('02_PESSOAL'!$C32="HORISTA",0,IF(R30="Sim",(IF(ISERROR(ROUND((R$18)/R$19*R$20*$C65,2)),0,ROUND((R$18)/R$19*R$20*$C65,2))),IF(R30="Não",0,"")))</f>
        <v>0</v>
      </c>
      <c r="S65" s="93">
        <f>IF('02_PESSOAL'!$C32="HORISTA",0,IF(S30="Sim",(IF(ISERROR(ROUND((S$18)/S$19*S$20*$C65,2)),0,ROUND((S$18)/S$19*S$20*$C65,2))),IF(S30="Não",0,"")))</f>
        <v>0</v>
      </c>
      <c r="T65" s="93">
        <f>IF('02_PESSOAL'!$C32="HORISTA",0,IF(T30="Sim",(IF(ISERROR(ROUND((T$18)/T$19*T$20*$C65,2)),0,ROUND((T$18)/T$19*T$20*$C65,2))),IF(T30="Não",0,"")))</f>
        <v>0</v>
      </c>
      <c r="U65" s="93">
        <f>IF('02_PESSOAL'!$C32="HORISTA",0,IF(U30="Sim",(IF(ISERROR(ROUND((U$18)/U$19*U$20*$C65,2)),0,ROUND((U$18)/U$19*U$20*$C65,2))),IF(U30="Não",0,"")))</f>
        <v>0</v>
      </c>
      <c r="V65" s="93">
        <f>IF('02_PESSOAL'!$C32="HORISTA",0,IF(V30="Sim",(IF(ISERROR(ROUND((V$18)/V$19*V$20*$C65,2)),0,ROUND((V$18)/V$19*V$20*$C65,2))),IF(V30="Não",0,"")))</f>
        <v>0</v>
      </c>
      <c r="W65" s="93">
        <f>IF('02_PESSOAL'!$C32="HORISTA",0,IF(W30="Sim",(IF(ISERROR(ROUND((W$18)/W$19*W$20*$C65,2)),0,ROUND((W$18)/W$19*W$20*$C65,2))),IF(W30="Não",0,"")))</f>
        <v>0</v>
      </c>
      <c r="X65" s="93">
        <f>IF('02_PESSOAL'!$C32="HORISTA",0,IF(X30="Sim",(IF(ISERROR(ROUND((X$18)/X$19*X$20*$C65,2)),0,ROUND((X$18)/X$19*X$20*$C65,2))),IF(X30="Não",0,"")))</f>
        <v>0</v>
      </c>
      <c r="Y65" s="93">
        <f t="shared" si="2"/>
        <v>0</v>
      </c>
      <c r="Z65" s="93">
        <f t="shared" si="3"/>
        <v>0</v>
      </c>
    </row>
    <row r="66" spans="1:26" ht="15.75" thickBot="1">
      <c r="A66" s="291" t="str">
        <f>'02_PESSOAL'!A33</f>
        <v>Profissional 6</v>
      </c>
      <c r="B66" s="291" t="str">
        <f>'02_PESSOAL'!B33</f>
        <v>Gestão de enxoval</v>
      </c>
      <c r="C66" s="93">
        <f t="shared" si="4"/>
        <v>0</v>
      </c>
      <c r="D66" s="93">
        <f>IF('02_PESSOAL'!$C33="HORISTA",0,IF(D31="Sim",(IF(ISERROR(ROUND((D$18)/D$19*D$20*$C66,2)),0,ROUND((D$18)/D$19*D$20*$C66,2))),IF(D31="Não",0,"")))</f>
        <v>0</v>
      </c>
      <c r="E66" s="93">
        <f>IF('02_PESSOAL'!$C33="HORISTA",0,IF(E31="Sim",(IF(ISERROR(ROUND((E$18)/E$19*E$20*$C66,2)),0,ROUND((E$18)/E$19*E$20*$C66,2))),IF(E31="Não",0,"")))</f>
        <v>0</v>
      </c>
      <c r="F66" s="93">
        <f>IF('02_PESSOAL'!$C33="HORISTA",0,IF(F31="Sim",(IF(ISERROR(ROUND((F$18)/F$19*F$20*$C66,2)),0,ROUND((F$18)/F$19*F$20*$C66,2))),IF(F31="Não",0,"")))</f>
        <v>0</v>
      </c>
      <c r="G66" s="93">
        <f>IF('02_PESSOAL'!$C33="HORISTA",0,IF(G31="Sim",(IF(ISERROR(ROUND((G$18)/G$19*G$20*$C66,2)),0,ROUND((G$18)/G$19*G$20*$C66,2))),IF(G31="Não",0,"")))</f>
        <v>0</v>
      </c>
      <c r="H66" s="93">
        <f>IF('02_PESSOAL'!$C33="HORISTA",0,IF(H31="Sim",(IF(ISERROR(ROUND((H$18)/H$19*H$20*$C66,2)),0,ROUND((H$18)/H$19*H$20*$C66,2))),IF(H31="Não",0,"")))</f>
        <v>0</v>
      </c>
      <c r="I66" s="93">
        <f>IF('02_PESSOAL'!$C33="HORISTA",0,IF(I31="Sim",(IF(ISERROR(ROUND((I$18)/I$19*I$20*$C66,2)),0,ROUND((I$18)/I$19*I$20*$C66,2))),IF(I31="Não",0,"")))</f>
        <v>0</v>
      </c>
      <c r="J66" s="93">
        <f>IF('02_PESSOAL'!$C33="HORISTA",0,IF(J31="Sim",(IF(ISERROR(ROUND((J$18)/J$19*J$20*$C66,2)),0,ROUND((J$18)/J$19*J$20*$C66,2))),IF(J31="Não",0,"")))</f>
        <v>0</v>
      </c>
      <c r="K66" s="93">
        <f>IF('02_PESSOAL'!$C33="HORISTA",0,IF(K31="Sim",(IF(ISERROR(ROUND((K$18)/K$19*K$20*$C66,2)),0,ROUND((K$18)/K$19*K$20*$C66,2))),IF(K31="Não",0,"")))</f>
        <v>0</v>
      </c>
      <c r="L66" s="93">
        <f>IF('02_PESSOAL'!$C33="HORISTA",0,IF(L31="Sim",(IF(ISERROR(ROUND((L$18)/L$19*L$20*$C66,2)),0,ROUND((L$18)/L$19*L$20*$C66,2))),IF(L31="Não",0,"")))</f>
        <v>0</v>
      </c>
      <c r="M66" s="93">
        <f>IF('02_PESSOAL'!$C33="HORISTA",0,IF(M31="Sim",(IF(ISERROR(ROUND((M$18)/M$19*M$20*$C66,2)),0,ROUND((M$18)/M$19*M$20*$C66,2))),IF(M31="Não",0,"")))</f>
        <v>0</v>
      </c>
      <c r="N66" s="93">
        <f>IF('02_PESSOAL'!$C33="HORISTA",0,IF(N31="Sim",(IF(ISERROR(ROUND((N$18)/N$19*N$20*$C66,2)),0,ROUND((N$18)/N$19*N$20*$C66,2))),IF(N31="Não",0,"")))</f>
        <v>0</v>
      </c>
      <c r="O66" s="93">
        <f>IF('02_PESSOAL'!$C33="HORISTA",0,IF(O31="Sim",(IF(ISERROR(ROUND((O$18)/O$19*O$20*$C66,2)),0,ROUND((O$18)/O$19*O$20*$C66,2))),IF(O31="Não",0,"")))</f>
        <v>0</v>
      </c>
      <c r="P66" s="93">
        <f>IF('02_PESSOAL'!$C33="HORISTA",0,IF(P31="Sim",(IF(ISERROR(ROUND((P$18)/P$19*P$20*$C66,2)),0,ROUND((P$18)/P$19*P$20*$C66,2))),IF(P31="Não",0,"")))</f>
        <v>0</v>
      </c>
      <c r="Q66" s="93">
        <f>IF('02_PESSOAL'!$C33="HORISTA",0,IF(Q31="Sim",(IF(ISERROR(ROUND((Q$18)/Q$19*Q$20*$C66,2)),0,ROUND((Q$18)/Q$19*Q$20*$C66,2))),IF(Q31="Não",0,"")))</f>
        <v>0</v>
      </c>
      <c r="R66" s="93">
        <f>IF('02_PESSOAL'!$C33="HORISTA",0,IF(R31="Sim",(IF(ISERROR(ROUND((R$18)/R$19*R$20*$C66,2)),0,ROUND((R$18)/R$19*R$20*$C66,2))),IF(R31="Não",0,"")))</f>
        <v>0</v>
      </c>
      <c r="S66" s="93">
        <f>IF('02_PESSOAL'!$C33="HORISTA",0,IF(S31="Sim",(IF(ISERROR(ROUND((S$18)/S$19*S$20*$C66,2)),0,ROUND((S$18)/S$19*S$20*$C66,2))),IF(S31="Não",0,"")))</f>
        <v>0</v>
      </c>
      <c r="T66" s="93">
        <f>IF('02_PESSOAL'!$C33="HORISTA",0,IF(T31="Sim",(IF(ISERROR(ROUND((T$18)/T$19*T$20*$C66,2)),0,ROUND((T$18)/T$19*T$20*$C66,2))),IF(T31="Não",0,"")))</f>
        <v>0</v>
      </c>
      <c r="U66" s="93">
        <f>IF('02_PESSOAL'!$C33="HORISTA",0,IF(U31="Sim",(IF(ISERROR(ROUND((U$18)/U$19*U$20*$C66,2)),0,ROUND((U$18)/U$19*U$20*$C66,2))),IF(U31="Não",0,"")))</f>
        <v>0</v>
      </c>
      <c r="V66" s="93">
        <f>IF('02_PESSOAL'!$C33="HORISTA",0,IF(V31="Sim",(IF(ISERROR(ROUND((V$18)/V$19*V$20*$C66,2)),0,ROUND((V$18)/V$19*V$20*$C66,2))),IF(V31="Não",0,"")))</f>
        <v>0</v>
      </c>
      <c r="W66" s="93">
        <f>IF('02_PESSOAL'!$C33="HORISTA",0,IF(W31="Sim",(IF(ISERROR(ROUND((W$18)/W$19*W$20*$C66,2)),0,ROUND((W$18)/W$19*W$20*$C66,2))),IF(W31="Não",0,"")))</f>
        <v>0</v>
      </c>
      <c r="X66" s="93">
        <f>IF('02_PESSOAL'!$C33="HORISTA",0,IF(X31="Sim",(IF(ISERROR(ROUND((X$18)/X$19*X$20*$C66,2)),0,ROUND((X$18)/X$19*X$20*$C66,2))),IF(X31="Não",0,"")))</f>
        <v>0</v>
      </c>
      <c r="Y66" s="93">
        <f t="shared" si="2"/>
        <v>0</v>
      </c>
      <c r="Z66" s="93">
        <f t="shared" si="3"/>
        <v>0</v>
      </c>
    </row>
    <row r="67" spans="1:26" ht="15.75" thickBot="1">
      <c r="A67" s="291" t="str">
        <f>'02_PESSOAL'!A34</f>
        <v>Profissional 7</v>
      </c>
      <c r="B67" s="291" t="str">
        <f>'02_PESSOAL'!B34</f>
        <v>Gestão de enxoval</v>
      </c>
      <c r="C67" s="93">
        <f t="shared" si="4"/>
        <v>0</v>
      </c>
      <c r="D67" s="93">
        <f>IF('02_PESSOAL'!$C34="HORISTA",0,IF(D32="Sim",(IF(ISERROR(ROUND((D$18)/D$19*D$20*$C67,2)),0,ROUND((D$18)/D$19*D$20*$C67,2))),IF(D32="Não",0,"")))</f>
        <v>0</v>
      </c>
      <c r="E67" s="93">
        <f>IF('02_PESSOAL'!$C34="HORISTA",0,IF(E32="Sim",(IF(ISERROR(ROUND((E$18)/E$19*E$20*$C67,2)),0,ROUND((E$18)/E$19*E$20*$C67,2))),IF(E32="Não",0,"")))</f>
        <v>0</v>
      </c>
      <c r="F67" s="93">
        <f>IF('02_PESSOAL'!$C34="HORISTA",0,IF(F32="Sim",(IF(ISERROR(ROUND((F$18)/F$19*F$20*$C67,2)),0,ROUND((F$18)/F$19*F$20*$C67,2))),IF(F32="Não",0,"")))</f>
        <v>0</v>
      </c>
      <c r="G67" s="93">
        <f>IF('02_PESSOAL'!$C34="HORISTA",0,IF(G32="Sim",(IF(ISERROR(ROUND((G$18)/G$19*G$20*$C67,2)),0,ROUND((G$18)/G$19*G$20*$C67,2))),IF(G32="Não",0,"")))</f>
        <v>0</v>
      </c>
      <c r="H67" s="93">
        <f>IF('02_PESSOAL'!$C34="HORISTA",0,IF(H32="Sim",(IF(ISERROR(ROUND((H$18)/H$19*H$20*$C67,2)),0,ROUND((H$18)/H$19*H$20*$C67,2))),IF(H32="Não",0,"")))</f>
        <v>0</v>
      </c>
      <c r="I67" s="93">
        <f>IF('02_PESSOAL'!$C34="HORISTA",0,IF(I32="Sim",(IF(ISERROR(ROUND((I$18)/I$19*I$20*$C67,2)),0,ROUND((I$18)/I$19*I$20*$C67,2))),IF(I32="Não",0,"")))</f>
        <v>0</v>
      </c>
      <c r="J67" s="93">
        <f>IF('02_PESSOAL'!$C34="HORISTA",0,IF(J32="Sim",(IF(ISERROR(ROUND((J$18)/J$19*J$20*$C67,2)),0,ROUND((J$18)/J$19*J$20*$C67,2))),IF(J32="Não",0,"")))</f>
        <v>0</v>
      </c>
      <c r="K67" s="93">
        <f>IF('02_PESSOAL'!$C34="HORISTA",0,IF(K32="Sim",(IF(ISERROR(ROUND((K$18)/K$19*K$20*$C67,2)),0,ROUND((K$18)/K$19*K$20*$C67,2))),IF(K32="Não",0,"")))</f>
        <v>0</v>
      </c>
      <c r="L67" s="93">
        <f>IF('02_PESSOAL'!$C34="HORISTA",0,IF(L32="Sim",(IF(ISERROR(ROUND((L$18)/L$19*L$20*$C67,2)),0,ROUND((L$18)/L$19*L$20*$C67,2))),IF(L32="Não",0,"")))</f>
        <v>0</v>
      </c>
      <c r="M67" s="93">
        <f>IF('02_PESSOAL'!$C34="HORISTA",0,IF(M32="Sim",(IF(ISERROR(ROUND((M$18)/M$19*M$20*$C67,2)),0,ROUND((M$18)/M$19*M$20*$C67,2))),IF(M32="Não",0,"")))</f>
        <v>0</v>
      </c>
      <c r="N67" s="93">
        <f>IF('02_PESSOAL'!$C34="HORISTA",0,IF(N32="Sim",(IF(ISERROR(ROUND((N$18)/N$19*N$20*$C67,2)),0,ROUND((N$18)/N$19*N$20*$C67,2))),IF(N32="Não",0,"")))</f>
        <v>0</v>
      </c>
      <c r="O67" s="93">
        <f>IF('02_PESSOAL'!$C34="HORISTA",0,IF(O32="Sim",(IF(ISERROR(ROUND((O$18)/O$19*O$20*$C67,2)),0,ROUND((O$18)/O$19*O$20*$C67,2))),IF(O32="Não",0,"")))</f>
        <v>0</v>
      </c>
      <c r="P67" s="93">
        <f>IF('02_PESSOAL'!$C34="HORISTA",0,IF(P32="Sim",(IF(ISERROR(ROUND((P$18)/P$19*P$20*$C67,2)),0,ROUND((P$18)/P$19*P$20*$C67,2))),IF(P32="Não",0,"")))</f>
        <v>0</v>
      </c>
      <c r="Q67" s="93">
        <f>IF('02_PESSOAL'!$C34="HORISTA",0,IF(Q32="Sim",(IF(ISERROR(ROUND((Q$18)/Q$19*Q$20*$C67,2)),0,ROUND((Q$18)/Q$19*Q$20*$C67,2))),IF(Q32="Não",0,"")))</f>
        <v>0</v>
      </c>
      <c r="R67" s="93">
        <f>IF('02_PESSOAL'!$C34="HORISTA",0,IF(R32="Sim",(IF(ISERROR(ROUND((R$18)/R$19*R$20*$C67,2)),0,ROUND((R$18)/R$19*R$20*$C67,2))),IF(R32="Não",0,"")))</f>
        <v>0</v>
      </c>
      <c r="S67" s="93">
        <f>IF('02_PESSOAL'!$C34="HORISTA",0,IF(S32="Sim",(IF(ISERROR(ROUND((S$18)/S$19*S$20*$C67,2)),0,ROUND((S$18)/S$19*S$20*$C67,2))),IF(S32="Não",0,"")))</f>
        <v>0</v>
      </c>
      <c r="T67" s="93">
        <f>IF('02_PESSOAL'!$C34="HORISTA",0,IF(T32="Sim",(IF(ISERROR(ROUND((T$18)/T$19*T$20*$C67,2)),0,ROUND((T$18)/T$19*T$20*$C67,2))),IF(T32="Não",0,"")))</f>
        <v>0</v>
      </c>
      <c r="U67" s="93">
        <f>IF('02_PESSOAL'!$C34="HORISTA",0,IF(U32="Sim",(IF(ISERROR(ROUND((U$18)/U$19*U$20*$C67,2)),0,ROUND((U$18)/U$19*U$20*$C67,2))),IF(U32="Não",0,"")))</f>
        <v>0</v>
      </c>
      <c r="V67" s="93">
        <f>IF('02_PESSOAL'!$C34="HORISTA",0,IF(V32="Sim",(IF(ISERROR(ROUND((V$18)/V$19*V$20*$C67,2)),0,ROUND((V$18)/V$19*V$20*$C67,2))),IF(V32="Não",0,"")))</f>
        <v>0</v>
      </c>
      <c r="W67" s="93">
        <f>IF('02_PESSOAL'!$C34="HORISTA",0,IF(W32="Sim",(IF(ISERROR(ROUND((W$18)/W$19*W$20*$C67,2)),0,ROUND((W$18)/W$19*W$20*$C67,2))),IF(W32="Não",0,"")))</f>
        <v>0</v>
      </c>
      <c r="X67" s="93">
        <f>IF('02_PESSOAL'!$C34="HORISTA",0,IF(X32="Sim",(IF(ISERROR(ROUND((X$18)/X$19*X$20*$C67,2)),0,ROUND((X$18)/X$19*X$20*$C67,2))),IF(X32="Não",0,"")))</f>
        <v>0</v>
      </c>
      <c r="Y67" s="93">
        <f t="shared" si="2"/>
        <v>0</v>
      </c>
      <c r="Z67" s="93">
        <f t="shared" si="3"/>
        <v>0</v>
      </c>
    </row>
    <row r="68" spans="1:26" ht="15.75" thickBot="1">
      <c r="A68" s="291" t="str">
        <f>'02_PESSOAL'!A35</f>
        <v>Profissional 8</v>
      </c>
      <c r="B68" s="291" t="str">
        <f>'02_PESSOAL'!B35</f>
        <v>Gestão de enxoval</v>
      </c>
      <c r="C68" s="93">
        <f t="shared" si="4"/>
        <v>0</v>
      </c>
      <c r="D68" s="93">
        <f>IF('02_PESSOAL'!$C35="HORISTA",0,IF(D33="Sim",(IF(ISERROR(ROUND((D$18)/D$19*D$20*$C68,2)),0,ROUND((D$18)/D$19*D$20*$C68,2))),IF(D33="Não",0,"")))</f>
        <v>0</v>
      </c>
      <c r="E68" s="93">
        <f>IF('02_PESSOAL'!$C35="HORISTA",0,IF(E33="Sim",(IF(ISERROR(ROUND((E$18)/E$19*E$20*$C68,2)),0,ROUND((E$18)/E$19*E$20*$C68,2))),IF(E33="Não",0,"")))</f>
        <v>0</v>
      </c>
      <c r="F68" s="93">
        <f>IF('02_PESSOAL'!$C35="HORISTA",0,IF(F33="Sim",(IF(ISERROR(ROUND((F$18)/F$19*F$20*$C68,2)),0,ROUND((F$18)/F$19*F$20*$C68,2))),IF(F33="Não",0,"")))</f>
        <v>0</v>
      </c>
      <c r="G68" s="93">
        <f>IF('02_PESSOAL'!$C35="HORISTA",0,IF(G33="Sim",(IF(ISERROR(ROUND((G$18)/G$19*G$20*$C68,2)),0,ROUND((G$18)/G$19*G$20*$C68,2))),IF(G33="Não",0,"")))</f>
        <v>0</v>
      </c>
      <c r="H68" s="93">
        <f>IF('02_PESSOAL'!$C35="HORISTA",0,IF(H33="Sim",(IF(ISERROR(ROUND((H$18)/H$19*H$20*$C68,2)),0,ROUND((H$18)/H$19*H$20*$C68,2))),IF(H33="Não",0,"")))</f>
        <v>0</v>
      </c>
      <c r="I68" s="93">
        <f>IF('02_PESSOAL'!$C35="HORISTA",0,IF(I33="Sim",(IF(ISERROR(ROUND((I$18)/I$19*I$20*$C68,2)),0,ROUND((I$18)/I$19*I$20*$C68,2))),IF(I33="Não",0,"")))</f>
        <v>0</v>
      </c>
      <c r="J68" s="93">
        <f>IF('02_PESSOAL'!$C35="HORISTA",0,IF(J33="Sim",(IF(ISERROR(ROUND((J$18)/J$19*J$20*$C68,2)),0,ROUND((J$18)/J$19*J$20*$C68,2))),IF(J33="Não",0,"")))</f>
        <v>0</v>
      </c>
      <c r="K68" s="93">
        <f>IF('02_PESSOAL'!$C35="HORISTA",0,IF(K33="Sim",(IF(ISERROR(ROUND((K$18)/K$19*K$20*$C68,2)),0,ROUND((K$18)/K$19*K$20*$C68,2))),IF(K33="Não",0,"")))</f>
        <v>0</v>
      </c>
      <c r="L68" s="93">
        <f>IF('02_PESSOAL'!$C35="HORISTA",0,IF(L33="Sim",(IF(ISERROR(ROUND((L$18)/L$19*L$20*$C68,2)),0,ROUND((L$18)/L$19*L$20*$C68,2))),IF(L33="Não",0,"")))</f>
        <v>0</v>
      </c>
      <c r="M68" s="93">
        <f>IF('02_PESSOAL'!$C35="HORISTA",0,IF(M33="Sim",(IF(ISERROR(ROUND((M$18)/M$19*M$20*$C68,2)),0,ROUND((M$18)/M$19*M$20*$C68,2))),IF(M33="Não",0,"")))</f>
        <v>0</v>
      </c>
      <c r="N68" s="93">
        <f>IF('02_PESSOAL'!$C35="HORISTA",0,IF(N33="Sim",(IF(ISERROR(ROUND((N$18)/N$19*N$20*$C68,2)),0,ROUND((N$18)/N$19*N$20*$C68,2))),IF(N33="Não",0,"")))</f>
        <v>0</v>
      </c>
      <c r="O68" s="93">
        <f>IF('02_PESSOAL'!$C35="HORISTA",0,IF(O33="Sim",(IF(ISERROR(ROUND((O$18)/O$19*O$20*$C68,2)),0,ROUND((O$18)/O$19*O$20*$C68,2))),IF(O33="Não",0,"")))</f>
        <v>0</v>
      </c>
      <c r="P68" s="93">
        <f>IF('02_PESSOAL'!$C35="HORISTA",0,IF(P33="Sim",(IF(ISERROR(ROUND((P$18)/P$19*P$20*$C68,2)),0,ROUND((P$18)/P$19*P$20*$C68,2))),IF(P33="Não",0,"")))</f>
        <v>0</v>
      </c>
      <c r="Q68" s="93">
        <f>IF('02_PESSOAL'!$C35="HORISTA",0,IF(Q33="Sim",(IF(ISERROR(ROUND((Q$18)/Q$19*Q$20*$C68,2)),0,ROUND((Q$18)/Q$19*Q$20*$C68,2))),IF(Q33="Não",0,"")))</f>
        <v>0</v>
      </c>
      <c r="R68" s="93">
        <f>IF('02_PESSOAL'!$C35="HORISTA",0,IF(R33="Sim",(IF(ISERROR(ROUND((R$18)/R$19*R$20*$C68,2)),0,ROUND((R$18)/R$19*R$20*$C68,2))),IF(R33="Não",0,"")))</f>
        <v>0</v>
      </c>
      <c r="S68" s="93">
        <f>IF('02_PESSOAL'!$C35="HORISTA",0,IF(S33="Sim",(IF(ISERROR(ROUND((S$18)/S$19*S$20*$C68,2)),0,ROUND((S$18)/S$19*S$20*$C68,2))),IF(S33="Não",0,"")))</f>
        <v>0</v>
      </c>
      <c r="T68" s="93">
        <f>IF('02_PESSOAL'!$C35="HORISTA",0,IF(T33="Sim",(IF(ISERROR(ROUND((T$18)/T$19*T$20*$C68,2)),0,ROUND((T$18)/T$19*T$20*$C68,2))),IF(T33="Não",0,"")))</f>
        <v>0</v>
      </c>
      <c r="U68" s="93">
        <f>IF('02_PESSOAL'!$C35="HORISTA",0,IF(U33="Sim",(IF(ISERROR(ROUND((U$18)/U$19*U$20*$C68,2)),0,ROUND((U$18)/U$19*U$20*$C68,2))),IF(U33="Não",0,"")))</f>
        <v>0</v>
      </c>
      <c r="V68" s="93">
        <f>IF('02_PESSOAL'!$C35="HORISTA",0,IF(V33="Sim",(IF(ISERROR(ROUND((V$18)/V$19*V$20*$C68,2)),0,ROUND((V$18)/V$19*V$20*$C68,2))),IF(V33="Não",0,"")))</f>
        <v>0</v>
      </c>
      <c r="W68" s="93">
        <f>IF('02_PESSOAL'!$C35="HORISTA",0,IF(W33="Sim",(IF(ISERROR(ROUND((W$18)/W$19*W$20*$C68,2)),0,ROUND((W$18)/W$19*W$20*$C68,2))),IF(W33="Não",0,"")))</f>
        <v>0</v>
      </c>
      <c r="X68" s="93">
        <f>IF('02_PESSOAL'!$C35="HORISTA",0,IF(X33="Sim",(IF(ISERROR(ROUND((X$18)/X$19*X$20*$C68,2)),0,ROUND((X$18)/X$19*X$20*$C68,2))),IF(X33="Não",0,"")))</f>
        <v>0</v>
      </c>
      <c r="Y68" s="93">
        <f t="shared" si="2"/>
        <v>0</v>
      </c>
      <c r="Z68" s="93">
        <f t="shared" si="3"/>
        <v>0</v>
      </c>
    </row>
    <row r="69" spans="1:26" ht="15.75" thickBot="1">
      <c r="A69" s="291" t="str">
        <f>'02_PESSOAL'!A36</f>
        <v>Profissional 9</v>
      </c>
      <c r="B69" s="291" t="str">
        <f>'02_PESSOAL'!B36</f>
        <v>Gestão de enxoval</v>
      </c>
      <c r="C69" s="93">
        <f t="shared" si="4"/>
        <v>0</v>
      </c>
      <c r="D69" s="93">
        <f>IF('02_PESSOAL'!$C36="HORISTA",0,IF(D34="Sim",(IF(ISERROR(ROUND((D$18)/D$19*D$20*$C69,2)),0,ROUND((D$18)/D$19*D$20*$C69,2))),IF(D34="Não",0,"")))</f>
        <v>0</v>
      </c>
      <c r="E69" s="93">
        <f>IF('02_PESSOAL'!$C36="HORISTA",0,IF(E34="Sim",(IF(ISERROR(ROUND((E$18)/E$19*E$20*$C69,2)),0,ROUND((E$18)/E$19*E$20*$C69,2))),IF(E34="Não",0,"")))</f>
        <v>0</v>
      </c>
      <c r="F69" s="93">
        <f>IF('02_PESSOAL'!$C36="HORISTA",0,IF(F34="Sim",(IF(ISERROR(ROUND((F$18)/F$19*F$20*$C69,2)),0,ROUND((F$18)/F$19*F$20*$C69,2))),IF(F34="Não",0,"")))</f>
        <v>0</v>
      </c>
      <c r="G69" s="93">
        <f>IF('02_PESSOAL'!$C36="HORISTA",0,IF(G34="Sim",(IF(ISERROR(ROUND((G$18)/G$19*G$20*$C69,2)),0,ROUND((G$18)/G$19*G$20*$C69,2))),IF(G34="Não",0,"")))</f>
        <v>0</v>
      </c>
      <c r="H69" s="93">
        <f>IF('02_PESSOAL'!$C36="HORISTA",0,IF(H34="Sim",(IF(ISERROR(ROUND((H$18)/H$19*H$20*$C69,2)),0,ROUND((H$18)/H$19*H$20*$C69,2))),IF(H34="Não",0,"")))</f>
        <v>0</v>
      </c>
      <c r="I69" s="93">
        <f>IF('02_PESSOAL'!$C36="HORISTA",0,IF(I34="Sim",(IF(ISERROR(ROUND((I$18)/I$19*I$20*$C69,2)),0,ROUND((I$18)/I$19*I$20*$C69,2))),IF(I34="Não",0,"")))</f>
        <v>0</v>
      </c>
      <c r="J69" s="93">
        <f>IF('02_PESSOAL'!$C36="HORISTA",0,IF(J34="Sim",(IF(ISERROR(ROUND((J$18)/J$19*J$20*$C69,2)),0,ROUND((J$18)/J$19*J$20*$C69,2))),IF(J34="Não",0,"")))</f>
        <v>0</v>
      </c>
      <c r="K69" s="93">
        <f>IF('02_PESSOAL'!$C36="HORISTA",0,IF(K34="Sim",(IF(ISERROR(ROUND((K$18)/K$19*K$20*$C69,2)),0,ROUND((K$18)/K$19*K$20*$C69,2))),IF(K34="Não",0,"")))</f>
        <v>0</v>
      </c>
      <c r="L69" s="93">
        <f>IF('02_PESSOAL'!$C36="HORISTA",0,IF(L34="Sim",(IF(ISERROR(ROUND((L$18)/L$19*L$20*$C69,2)),0,ROUND((L$18)/L$19*L$20*$C69,2))),IF(L34="Não",0,"")))</f>
        <v>0</v>
      </c>
      <c r="M69" s="93">
        <f>IF('02_PESSOAL'!$C36="HORISTA",0,IF(M34="Sim",(IF(ISERROR(ROUND((M$18)/M$19*M$20*$C69,2)),0,ROUND((M$18)/M$19*M$20*$C69,2))),IF(M34="Não",0,"")))</f>
        <v>0</v>
      </c>
      <c r="N69" s="93">
        <f>IF('02_PESSOAL'!$C36="HORISTA",0,IF(N34="Sim",(IF(ISERROR(ROUND((N$18)/N$19*N$20*$C69,2)),0,ROUND((N$18)/N$19*N$20*$C69,2))),IF(N34="Não",0,"")))</f>
        <v>0</v>
      </c>
      <c r="O69" s="93">
        <f>IF('02_PESSOAL'!$C36="HORISTA",0,IF(O34="Sim",(IF(ISERROR(ROUND((O$18)/O$19*O$20*$C69,2)),0,ROUND((O$18)/O$19*O$20*$C69,2))),IF(O34="Não",0,"")))</f>
        <v>0</v>
      </c>
      <c r="P69" s="93">
        <f>IF('02_PESSOAL'!$C36="HORISTA",0,IF(P34="Sim",(IF(ISERROR(ROUND((P$18)/P$19*P$20*$C69,2)),0,ROUND((P$18)/P$19*P$20*$C69,2))),IF(P34="Não",0,"")))</f>
        <v>0</v>
      </c>
      <c r="Q69" s="93">
        <f>IF('02_PESSOAL'!$C36="HORISTA",0,IF(Q34="Sim",(IF(ISERROR(ROUND((Q$18)/Q$19*Q$20*$C69,2)),0,ROUND((Q$18)/Q$19*Q$20*$C69,2))),IF(Q34="Não",0,"")))</f>
        <v>0</v>
      </c>
      <c r="R69" s="93">
        <f>IF('02_PESSOAL'!$C36="HORISTA",0,IF(R34="Sim",(IF(ISERROR(ROUND((R$18)/R$19*R$20*$C69,2)),0,ROUND((R$18)/R$19*R$20*$C69,2))),IF(R34="Não",0,"")))</f>
        <v>0</v>
      </c>
      <c r="S69" s="93">
        <f>IF('02_PESSOAL'!$C36="HORISTA",0,IF(S34="Sim",(IF(ISERROR(ROUND((S$18)/S$19*S$20*$C69,2)),0,ROUND((S$18)/S$19*S$20*$C69,2))),IF(S34="Não",0,"")))</f>
        <v>0</v>
      </c>
      <c r="T69" s="93">
        <f>IF('02_PESSOAL'!$C36="HORISTA",0,IF(T34="Sim",(IF(ISERROR(ROUND((T$18)/T$19*T$20*$C69,2)),0,ROUND((T$18)/T$19*T$20*$C69,2))),IF(T34="Não",0,"")))</f>
        <v>0</v>
      </c>
      <c r="U69" s="93">
        <f>IF('02_PESSOAL'!$C36="HORISTA",0,IF(U34="Sim",(IF(ISERROR(ROUND((U$18)/U$19*U$20*$C69,2)),0,ROUND((U$18)/U$19*U$20*$C69,2))),IF(U34="Não",0,"")))</f>
        <v>0</v>
      </c>
      <c r="V69" s="93">
        <f>IF('02_PESSOAL'!$C36="HORISTA",0,IF(V34="Sim",(IF(ISERROR(ROUND((V$18)/V$19*V$20*$C69,2)),0,ROUND((V$18)/V$19*V$20*$C69,2))),IF(V34="Não",0,"")))</f>
        <v>0</v>
      </c>
      <c r="W69" s="93">
        <f>IF('02_PESSOAL'!$C36="HORISTA",0,IF(W34="Sim",(IF(ISERROR(ROUND((W$18)/W$19*W$20*$C69,2)),0,ROUND((W$18)/W$19*W$20*$C69,2))),IF(W34="Não",0,"")))</f>
        <v>0</v>
      </c>
      <c r="X69" s="93">
        <f>IF('02_PESSOAL'!$C36="HORISTA",0,IF(X34="Sim",(IF(ISERROR(ROUND((X$18)/X$19*X$20*$C69,2)),0,ROUND((X$18)/X$19*X$20*$C69,2))),IF(X34="Não",0,"")))</f>
        <v>0</v>
      </c>
      <c r="Y69" s="93">
        <f t="shared" si="2"/>
        <v>0</v>
      </c>
      <c r="Z69" s="93">
        <f t="shared" si="3"/>
        <v>0</v>
      </c>
    </row>
    <row r="70" spans="1:26" ht="15.75" thickBot="1">
      <c r="A70" s="291" t="str">
        <f>'02_PESSOAL'!A37</f>
        <v>Profissional 10</v>
      </c>
      <c r="B70" s="291" t="str">
        <f>'02_PESSOAL'!B37</f>
        <v>Gestão de enxoval</v>
      </c>
      <c r="C70" s="93">
        <f t="shared" si="4"/>
        <v>0</v>
      </c>
      <c r="D70" s="93">
        <f>IF('02_PESSOAL'!$C37="HORISTA",0,IF(D35="Sim",(IF(ISERROR(ROUND((D$18)/D$19*D$20*$C70,2)),0,ROUND((D$18)/D$19*D$20*$C70,2))),IF(D35="Não",0,"")))</f>
        <v>0</v>
      </c>
      <c r="E70" s="93">
        <f>IF('02_PESSOAL'!$C37="HORISTA",0,IF(E35="Sim",(IF(ISERROR(ROUND((E$18)/E$19*E$20*$C70,2)),0,ROUND((E$18)/E$19*E$20*$C70,2))),IF(E35="Não",0,"")))</f>
        <v>0</v>
      </c>
      <c r="F70" s="93">
        <f>IF('02_PESSOAL'!$C37="HORISTA",0,IF(F35="Sim",(IF(ISERROR(ROUND((F$18)/F$19*F$20*$C70,2)),0,ROUND((F$18)/F$19*F$20*$C70,2))),IF(F35="Não",0,"")))</f>
        <v>0</v>
      </c>
      <c r="G70" s="93">
        <f>IF('02_PESSOAL'!$C37="HORISTA",0,IF(G35="Sim",(IF(ISERROR(ROUND((G$18)/G$19*G$20*$C70,2)),0,ROUND((G$18)/G$19*G$20*$C70,2))),IF(G35="Não",0,"")))</f>
        <v>0</v>
      </c>
      <c r="H70" s="93">
        <f>IF('02_PESSOAL'!$C37="HORISTA",0,IF(H35="Sim",(IF(ISERROR(ROUND((H$18)/H$19*H$20*$C70,2)),0,ROUND((H$18)/H$19*H$20*$C70,2))),IF(H35="Não",0,"")))</f>
        <v>0</v>
      </c>
      <c r="I70" s="93">
        <f>IF('02_PESSOAL'!$C37="HORISTA",0,IF(I35="Sim",(IF(ISERROR(ROUND((I$18)/I$19*I$20*$C70,2)),0,ROUND((I$18)/I$19*I$20*$C70,2))),IF(I35="Não",0,"")))</f>
        <v>0</v>
      </c>
      <c r="J70" s="93">
        <f>IF('02_PESSOAL'!$C37="HORISTA",0,IF(J35="Sim",(IF(ISERROR(ROUND((J$18)/J$19*J$20*$C70,2)),0,ROUND((J$18)/J$19*J$20*$C70,2))),IF(J35="Não",0,"")))</f>
        <v>0</v>
      </c>
      <c r="K70" s="93">
        <f>IF('02_PESSOAL'!$C37="HORISTA",0,IF(K35="Sim",(IF(ISERROR(ROUND((K$18)/K$19*K$20*$C70,2)),0,ROUND((K$18)/K$19*K$20*$C70,2))),IF(K35="Não",0,"")))</f>
        <v>0</v>
      </c>
      <c r="L70" s="93">
        <f>IF('02_PESSOAL'!$C37="HORISTA",0,IF(L35="Sim",(IF(ISERROR(ROUND((L$18)/L$19*L$20*$C70,2)),0,ROUND((L$18)/L$19*L$20*$C70,2))),IF(L35="Não",0,"")))</f>
        <v>0</v>
      </c>
      <c r="M70" s="93">
        <f>IF('02_PESSOAL'!$C37="HORISTA",0,IF(M35="Sim",(IF(ISERROR(ROUND((M$18)/M$19*M$20*$C70,2)),0,ROUND((M$18)/M$19*M$20*$C70,2))),IF(M35="Não",0,"")))</f>
        <v>0</v>
      </c>
      <c r="N70" s="93">
        <f>IF('02_PESSOAL'!$C37="HORISTA",0,IF(N35="Sim",(IF(ISERROR(ROUND((N$18)/N$19*N$20*$C70,2)),0,ROUND((N$18)/N$19*N$20*$C70,2))),IF(N35="Não",0,"")))</f>
        <v>0</v>
      </c>
      <c r="O70" s="93">
        <f>IF('02_PESSOAL'!$C37="HORISTA",0,IF(O35="Sim",(IF(ISERROR(ROUND((O$18)/O$19*O$20*$C70,2)),0,ROUND((O$18)/O$19*O$20*$C70,2))),IF(O35="Não",0,"")))</f>
        <v>0</v>
      </c>
      <c r="P70" s="93">
        <f>IF('02_PESSOAL'!$C37="HORISTA",0,IF(P35="Sim",(IF(ISERROR(ROUND((P$18)/P$19*P$20*$C70,2)),0,ROUND((P$18)/P$19*P$20*$C70,2))),IF(P35="Não",0,"")))</f>
        <v>0</v>
      </c>
      <c r="Q70" s="93">
        <f>IF('02_PESSOAL'!$C37="HORISTA",0,IF(Q35="Sim",(IF(ISERROR(ROUND((Q$18)/Q$19*Q$20*$C70,2)),0,ROUND((Q$18)/Q$19*Q$20*$C70,2))),IF(Q35="Não",0,"")))</f>
        <v>0</v>
      </c>
      <c r="R70" s="93">
        <f>IF('02_PESSOAL'!$C37="HORISTA",0,IF(R35="Sim",(IF(ISERROR(ROUND((R$18)/R$19*R$20*$C70,2)),0,ROUND((R$18)/R$19*R$20*$C70,2))),IF(R35="Não",0,"")))</f>
        <v>0</v>
      </c>
      <c r="S70" s="93">
        <f>IF('02_PESSOAL'!$C37="HORISTA",0,IF(S35="Sim",(IF(ISERROR(ROUND((S$18)/S$19*S$20*$C70,2)),0,ROUND((S$18)/S$19*S$20*$C70,2))),IF(S35="Não",0,"")))</f>
        <v>0</v>
      </c>
      <c r="T70" s="93">
        <f>IF('02_PESSOAL'!$C37="HORISTA",0,IF(T35="Sim",(IF(ISERROR(ROUND((T$18)/T$19*T$20*$C70,2)),0,ROUND((T$18)/T$19*T$20*$C70,2))),IF(T35="Não",0,"")))</f>
        <v>0</v>
      </c>
      <c r="U70" s="93">
        <f>IF('02_PESSOAL'!$C37="HORISTA",0,IF(U35="Sim",(IF(ISERROR(ROUND((U$18)/U$19*U$20*$C70,2)),0,ROUND((U$18)/U$19*U$20*$C70,2))),IF(U35="Não",0,"")))</f>
        <v>0</v>
      </c>
      <c r="V70" s="93">
        <f>IF('02_PESSOAL'!$C37="HORISTA",0,IF(V35="Sim",(IF(ISERROR(ROUND((V$18)/V$19*V$20*$C70,2)),0,ROUND((V$18)/V$19*V$20*$C70,2))),IF(V35="Não",0,"")))</f>
        <v>0</v>
      </c>
      <c r="W70" s="93">
        <f>IF('02_PESSOAL'!$C37="HORISTA",0,IF(W35="Sim",(IF(ISERROR(ROUND((W$18)/W$19*W$20*$C70,2)),0,ROUND((W$18)/W$19*W$20*$C70,2))),IF(W35="Não",0,"")))</f>
        <v>0</v>
      </c>
      <c r="X70" s="93">
        <f>IF('02_PESSOAL'!$C37="HORISTA",0,IF(X35="Sim",(IF(ISERROR(ROUND((X$18)/X$19*X$20*$C70,2)),0,ROUND((X$18)/X$19*X$20*$C70,2))),IF(X35="Não",0,"")))</f>
        <v>0</v>
      </c>
      <c r="Y70" s="93">
        <f t="shared" si="2"/>
        <v>0</v>
      </c>
      <c r="Z70" s="93">
        <f t="shared" si="3"/>
        <v>0</v>
      </c>
    </row>
    <row r="71" spans="1:26" ht="15.75" thickBot="1">
      <c r="A71" s="291" t="str">
        <f>'02_PESSOAL'!A38</f>
        <v>Profissional 11</v>
      </c>
      <c r="B71" s="291" t="str">
        <f>'02_PESSOAL'!B38</f>
        <v>Gestão de enxoval</v>
      </c>
      <c r="C71" s="93">
        <f t="shared" si="4"/>
        <v>0</v>
      </c>
      <c r="D71" s="93">
        <f>IF('02_PESSOAL'!$C38="HORISTA",0,IF(D36="Sim",(IF(ISERROR(ROUND((D$18)/D$19*D$20*$C71,2)),0,ROUND((D$18)/D$19*D$20*$C71,2))),IF(D36="Não",0,"")))</f>
        <v>0</v>
      </c>
      <c r="E71" s="93">
        <f>IF('02_PESSOAL'!$C38="HORISTA",0,IF(E36="Sim",(IF(ISERROR(ROUND((E$18)/E$19*E$20*$C71,2)),0,ROUND((E$18)/E$19*E$20*$C71,2))),IF(E36="Não",0,"")))</f>
        <v>0</v>
      </c>
      <c r="F71" s="93">
        <f>IF('02_PESSOAL'!$C38="HORISTA",0,IF(F36="Sim",(IF(ISERROR(ROUND((F$18)/F$19*F$20*$C71,2)),0,ROUND((F$18)/F$19*F$20*$C71,2))),IF(F36="Não",0,"")))</f>
        <v>0</v>
      </c>
      <c r="G71" s="93">
        <f>IF('02_PESSOAL'!$C38="HORISTA",0,IF(G36="Sim",(IF(ISERROR(ROUND((G$18)/G$19*G$20*$C71,2)),0,ROUND((G$18)/G$19*G$20*$C71,2))),IF(G36="Não",0,"")))</f>
        <v>0</v>
      </c>
      <c r="H71" s="93">
        <f>IF('02_PESSOAL'!$C38="HORISTA",0,IF(H36="Sim",(IF(ISERROR(ROUND((H$18)/H$19*H$20*$C71,2)),0,ROUND((H$18)/H$19*H$20*$C71,2))),IF(H36="Não",0,"")))</f>
        <v>0</v>
      </c>
      <c r="I71" s="93">
        <f>IF('02_PESSOAL'!$C38="HORISTA",0,IF(I36="Sim",(IF(ISERROR(ROUND((I$18)/I$19*I$20*$C71,2)),0,ROUND((I$18)/I$19*I$20*$C71,2))),IF(I36="Não",0,"")))</f>
        <v>0</v>
      </c>
      <c r="J71" s="93">
        <f>IF('02_PESSOAL'!$C38="HORISTA",0,IF(J36="Sim",(IF(ISERROR(ROUND((J$18)/J$19*J$20*$C71,2)),0,ROUND((J$18)/J$19*J$20*$C71,2))),IF(J36="Não",0,"")))</f>
        <v>0</v>
      </c>
      <c r="K71" s="93">
        <f>IF('02_PESSOAL'!$C38="HORISTA",0,IF(K36="Sim",(IF(ISERROR(ROUND((K$18)/K$19*K$20*$C71,2)),0,ROUND((K$18)/K$19*K$20*$C71,2))),IF(K36="Não",0,"")))</f>
        <v>0</v>
      </c>
      <c r="L71" s="93">
        <f>IF('02_PESSOAL'!$C38="HORISTA",0,IF(L36="Sim",(IF(ISERROR(ROUND((L$18)/L$19*L$20*$C71,2)),0,ROUND((L$18)/L$19*L$20*$C71,2))),IF(L36="Não",0,"")))</f>
        <v>0</v>
      </c>
      <c r="M71" s="93">
        <f>IF('02_PESSOAL'!$C38="HORISTA",0,IF(M36="Sim",(IF(ISERROR(ROUND((M$18)/M$19*M$20*$C71,2)),0,ROUND((M$18)/M$19*M$20*$C71,2))),IF(M36="Não",0,"")))</f>
        <v>0</v>
      </c>
      <c r="N71" s="93">
        <f>IF('02_PESSOAL'!$C38="HORISTA",0,IF(N36="Sim",(IF(ISERROR(ROUND((N$18)/N$19*N$20*$C71,2)),0,ROUND((N$18)/N$19*N$20*$C71,2))),IF(N36="Não",0,"")))</f>
        <v>0</v>
      </c>
      <c r="O71" s="93">
        <f>IF('02_PESSOAL'!$C38="HORISTA",0,IF(O36="Sim",(IF(ISERROR(ROUND((O$18)/O$19*O$20*$C71,2)),0,ROUND((O$18)/O$19*O$20*$C71,2))),IF(O36="Não",0,"")))</f>
        <v>0</v>
      </c>
      <c r="P71" s="93">
        <f>IF('02_PESSOAL'!$C38="HORISTA",0,IF(P36="Sim",(IF(ISERROR(ROUND((P$18)/P$19*P$20*$C71,2)),0,ROUND((P$18)/P$19*P$20*$C71,2))),IF(P36="Não",0,"")))</f>
        <v>0</v>
      </c>
      <c r="Q71" s="93">
        <f>IF('02_PESSOAL'!$C38="HORISTA",0,IF(Q36="Sim",(IF(ISERROR(ROUND((Q$18)/Q$19*Q$20*$C71,2)),0,ROUND((Q$18)/Q$19*Q$20*$C71,2))),IF(Q36="Não",0,"")))</f>
        <v>0</v>
      </c>
      <c r="R71" s="93">
        <f>IF('02_PESSOAL'!$C38="HORISTA",0,IF(R36="Sim",(IF(ISERROR(ROUND((R$18)/R$19*R$20*$C71,2)),0,ROUND((R$18)/R$19*R$20*$C71,2))),IF(R36="Não",0,"")))</f>
        <v>0</v>
      </c>
      <c r="S71" s="93">
        <f>IF('02_PESSOAL'!$C38="HORISTA",0,IF(S36="Sim",(IF(ISERROR(ROUND((S$18)/S$19*S$20*$C71,2)),0,ROUND((S$18)/S$19*S$20*$C71,2))),IF(S36="Não",0,"")))</f>
        <v>0</v>
      </c>
      <c r="T71" s="93">
        <f>IF('02_PESSOAL'!$C38="HORISTA",0,IF(T36="Sim",(IF(ISERROR(ROUND((T$18)/T$19*T$20*$C71,2)),0,ROUND((T$18)/T$19*T$20*$C71,2))),IF(T36="Não",0,"")))</f>
        <v>0</v>
      </c>
      <c r="U71" s="93">
        <f>IF('02_PESSOAL'!$C38="HORISTA",0,IF(U36="Sim",(IF(ISERROR(ROUND((U$18)/U$19*U$20*$C71,2)),0,ROUND((U$18)/U$19*U$20*$C71,2))),IF(U36="Não",0,"")))</f>
        <v>0</v>
      </c>
      <c r="V71" s="93">
        <f>IF('02_PESSOAL'!$C38="HORISTA",0,IF(V36="Sim",(IF(ISERROR(ROUND((V$18)/V$19*V$20*$C71,2)),0,ROUND((V$18)/V$19*V$20*$C71,2))),IF(V36="Não",0,"")))</f>
        <v>0</v>
      </c>
      <c r="W71" s="93">
        <f>IF('02_PESSOAL'!$C38="HORISTA",0,IF(W36="Sim",(IF(ISERROR(ROUND((W$18)/W$19*W$20*$C71,2)),0,ROUND((W$18)/W$19*W$20*$C71,2))),IF(W36="Não",0,"")))</f>
        <v>0</v>
      </c>
      <c r="X71" s="93">
        <f>IF('02_PESSOAL'!$C38="HORISTA",0,IF(X36="Sim",(IF(ISERROR(ROUND((X$18)/X$19*X$20*$C71,2)),0,ROUND((X$18)/X$19*X$20*$C71,2))),IF(X36="Não",0,"")))</f>
        <v>0</v>
      </c>
      <c r="Y71" s="93">
        <f t="shared" si="2"/>
        <v>0</v>
      </c>
      <c r="Z71" s="93">
        <f t="shared" si="3"/>
        <v>0</v>
      </c>
    </row>
    <row r="72" spans="1:26" ht="15.75" thickBot="1">
      <c r="A72" s="291" t="str">
        <f>'02_PESSOAL'!A39</f>
        <v>Profissional 12</v>
      </c>
      <c r="B72" s="291" t="str">
        <f>'02_PESSOAL'!B39</f>
        <v>Gestão de enxoval</v>
      </c>
      <c r="C72" s="93">
        <f t="shared" si="4"/>
        <v>0</v>
      </c>
      <c r="D72" s="93">
        <f>IF('02_PESSOAL'!$C39="HORISTA",0,IF(D37="Sim",(IF(ISERROR(ROUND((D$18)/D$19*D$20*$C72,2)),0,ROUND((D$18)/D$19*D$20*$C72,2))),IF(D37="Não",0,"")))</f>
        <v>0</v>
      </c>
      <c r="E72" s="93">
        <f>IF('02_PESSOAL'!$C39="HORISTA",0,IF(E37="Sim",(IF(ISERROR(ROUND((E$18)/E$19*E$20*$C72,2)),0,ROUND((E$18)/E$19*E$20*$C72,2))),IF(E37="Não",0,"")))</f>
        <v>0</v>
      </c>
      <c r="F72" s="93">
        <f>IF('02_PESSOAL'!$C39="HORISTA",0,IF(F37="Sim",(IF(ISERROR(ROUND((F$18)/F$19*F$20*$C72,2)),0,ROUND((F$18)/F$19*F$20*$C72,2))),IF(F37="Não",0,"")))</f>
        <v>0</v>
      </c>
      <c r="G72" s="93">
        <f>IF('02_PESSOAL'!$C39="HORISTA",0,IF(G37="Sim",(IF(ISERROR(ROUND((G$18)/G$19*G$20*$C72,2)),0,ROUND((G$18)/G$19*G$20*$C72,2))),IF(G37="Não",0,"")))</f>
        <v>0</v>
      </c>
      <c r="H72" s="93">
        <f>IF('02_PESSOAL'!$C39="HORISTA",0,IF(H37="Sim",(IF(ISERROR(ROUND((H$18)/H$19*H$20*$C72,2)),0,ROUND((H$18)/H$19*H$20*$C72,2))),IF(H37="Não",0,"")))</f>
        <v>0</v>
      </c>
      <c r="I72" s="93">
        <f>IF('02_PESSOAL'!$C39="HORISTA",0,IF(I37="Sim",(IF(ISERROR(ROUND((I$18)/I$19*I$20*$C72,2)),0,ROUND((I$18)/I$19*I$20*$C72,2))),IF(I37="Não",0,"")))</f>
        <v>0</v>
      </c>
      <c r="J72" s="93">
        <f>IF('02_PESSOAL'!$C39="HORISTA",0,IF(J37="Sim",(IF(ISERROR(ROUND((J$18)/J$19*J$20*$C72,2)),0,ROUND((J$18)/J$19*J$20*$C72,2))),IF(J37="Não",0,"")))</f>
        <v>0</v>
      </c>
      <c r="K72" s="93">
        <f>IF('02_PESSOAL'!$C39="HORISTA",0,IF(K37="Sim",(IF(ISERROR(ROUND((K$18)/K$19*K$20*$C72,2)),0,ROUND((K$18)/K$19*K$20*$C72,2))),IF(K37="Não",0,"")))</f>
        <v>0</v>
      </c>
      <c r="L72" s="93">
        <f>IF('02_PESSOAL'!$C39="HORISTA",0,IF(L37="Sim",(IF(ISERROR(ROUND((L$18)/L$19*L$20*$C72,2)),0,ROUND((L$18)/L$19*L$20*$C72,2))),IF(L37="Não",0,"")))</f>
        <v>0</v>
      </c>
      <c r="M72" s="93">
        <f>IF('02_PESSOAL'!$C39="HORISTA",0,IF(M37="Sim",(IF(ISERROR(ROUND((M$18)/M$19*M$20*$C72,2)),0,ROUND((M$18)/M$19*M$20*$C72,2))),IF(M37="Não",0,"")))</f>
        <v>0</v>
      </c>
      <c r="N72" s="93">
        <f>IF('02_PESSOAL'!$C39="HORISTA",0,IF(N37="Sim",(IF(ISERROR(ROUND((N$18)/N$19*N$20*$C72,2)),0,ROUND((N$18)/N$19*N$20*$C72,2))),IF(N37="Não",0,"")))</f>
        <v>0</v>
      </c>
      <c r="O72" s="93">
        <f>IF('02_PESSOAL'!$C39="HORISTA",0,IF(O37="Sim",(IF(ISERROR(ROUND((O$18)/O$19*O$20*$C72,2)),0,ROUND((O$18)/O$19*O$20*$C72,2))),IF(O37="Não",0,"")))</f>
        <v>0</v>
      </c>
      <c r="P72" s="93">
        <f>IF('02_PESSOAL'!$C39="HORISTA",0,IF(P37="Sim",(IF(ISERROR(ROUND((P$18)/P$19*P$20*$C72,2)),0,ROUND((P$18)/P$19*P$20*$C72,2))),IF(P37="Não",0,"")))</f>
        <v>0</v>
      </c>
      <c r="Q72" s="93">
        <f>IF('02_PESSOAL'!$C39="HORISTA",0,IF(Q37="Sim",(IF(ISERROR(ROUND((Q$18)/Q$19*Q$20*$C72,2)),0,ROUND((Q$18)/Q$19*Q$20*$C72,2))),IF(Q37="Não",0,"")))</f>
        <v>0</v>
      </c>
      <c r="R72" s="93">
        <f>IF('02_PESSOAL'!$C39="HORISTA",0,IF(R37="Sim",(IF(ISERROR(ROUND((R$18)/R$19*R$20*$C72,2)),0,ROUND((R$18)/R$19*R$20*$C72,2))),IF(R37="Não",0,"")))</f>
        <v>0</v>
      </c>
      <c r="S72" s="93">
        <f>IF('02_PESSOAL'!$C39="HORISTA",0,IF(S37="Sim",(IF(ISERROR(ROUND((S$18)/S$19*S$20*$C72,2)),0,ROUND((S$18)/S$19*S$20*$C72,2))),IF(S37="Não",0,"")))</f>
        <v>0</v>
      </c>
      <c r="T72" s="93">
        <f>IF('02_PESSOAL'!$C39="HORISTA",0,IF(T37="Sim",(IF(ISERROR(ROUND((T$18)/T$19*T$20*$C72,2)),0,ROUND((T$18)/T$19*T$20*$C72,2))),IF(T37="Não",0,"")))</f>
        <v>0</v>
      </c>
      <c r="U72" s="93">
        <f>IF('02_PESSOAL'!$C39="HORISTA",0,IF(U37="Sim",(IF(ISERROR(ROUND((U$18)/U$19*U$20*$C72,2)),0,ROUND((U$18)/U$19*U$20*$C72,2))),IF(U37="Não",0,"")))</f>
        <v>0</v>
      </c>
      <c r="V72" s="93">
        <f>IF('02_PESSOAL'!$C39="HORISTA",0,IF(V37="Sim",(IF(ISERROR(ROUND((V$18)/V$19*V$20*$C72,2)),0,ROUND((V$18)/V$19*V$20*$C72,2))),IF(V37="Não",0,"")))</f>
        <v>0</v>
      </c>
      <c r="W72" s="93">
        <f>IF('02_PESSOAL'!$C39="HORISTA",0,IF(W37="Sim",(IF(ISERROR(ROUND((W$18)/W$19*W$20*$C72,2)),0,ROUND((W$18)/W$19*W$20*$C72,2))),IF(W37="Não",0,"")))</f>
        <v>0</v>
      </c>
      <c r="X72" s="93">
        <f>IF('02_PESSOAL'!$C39="HORISTA",0,IF(X37="Sim",(IF(ISERROR(ROUND((X$18)/X$19*X$20*$C72,2)),0,ROUND((X$18)/X$19*X$20*$C72,2))),IF(X37="Não",0,"")))</f>
        <v>0</v>
      </c>
      <c r="Y72" s="93">
        <f t="shared" si="2"/>
        <v>0</v>
      </c>
      <c r="Z72" s="93">
        <f t="shared" si="3"/>
        <v>0</v>
      </c>
    </row>
    <row r="73" spans="1:26" ht="15.75" thickBot="1">
      <c r="A73" s="291" t="str">
        <f>'02_PESSOAL'!A40</f>
        <v>Profissional 13</v>
      </c>
      <c r="B73" s="291" t="str">
        <f>'02_PESSOAL'!B40</f>
        <v>Gestão de enxoval</v>
      </c>
      <c r="C73" s="93">
        <f t="shared" si="4"/>
        <v>0</v>
      </c>
      <c r="D73" s="93">
        <f>IF('02_PESSOAL'!$C40="HORISTA",0,IF(D38="Sim",(IF(ISERROR(ROUND((D$18)/D$19*D$20*$C73,2)),0,ROUND((D$18)/D$19*D$20*$C73,2))),IF(D38="Não",0,"")))</f>
        <v>0</v>
      </c>
      <c r="E73" s="93">
        <f>IF('02_PESSOAL'!$C40="HORISTA",0,IF(E38="Sim",(IF(ISERROR(ROUND((E$18)/E$19*E$20*$C73,2)),0,ROUND((E$18)/E$19*E$20*$C73,2))),IF(E38="Não",0,"")))</f>
        <v>0</v>
      </c>
      <c r="F73" s="93">
        <f>IF('02_PESSOAL'!$C40="HORISTA",0,IF(F38="Sim",(IF(ISERROR(ROUND((F$18)/F$19*F$20*$C73,2)),0,ROUND((F$18)/F$19*F$20*$C73,2))),IF(F38="Não",0,"")))</f>
        <v>0</v>
      </c>
      <c r="G73" s="93">
        <f>IF('02_PESSOAL'!$C40="HORISTA",0,IF(G38="Sim",(IF(ISERROR(ROUND((G$18)/G$19*G$20*$C73,2)),0,ROUND((G$18)/G$19*G$20*$C73,2))),IF(G38="Não",0,"")))</f>
        <v>0</v>
      </c>
      <c r="H73" s="93">
        <f>IF('02_PESSOAL'!$C40="HORISTA",0,IF(H38="Sim",(IF(ISERROR(ROUND((H$18)/H$19*H$20*$C73,2)),0,ROUND((H$18)/H$19*H$20*$C73,2))),IF(H38="Não",0,"")))</f>
        <v>0</v>
      </c>
      <c r="I73" s="93">
        <f>IF('02_PESSOAL'!$C40="HORISTA",0,IF(I38="Sim",(IF(ISERROR(ROUND((I$18)/I$19*I$20*$C73,2)),0,ROUND((I$18)/I$19*I$20*$C73,2))),IF(I38="Não",0,"")))</f>
        <v>0</v>
      </c>
      <c r="J73" s="93">
        <f>IF('02_PESSOAL'!$C40="HORISTA",0,IF(J38="Sim",(IF(ISERROR(ROUND((J$18)/J$19*J$20*$C73,2)),0,ROUND((J$18)/J$19*J$20*$C73,2))),IF(J38="Não",0,"")))</f>
        <v>0</v>
      </c>
      <c r="K73" s="93">
        <f>IF('02_PESSOAL'!$C40="HORISTA",0,IF(K38="Sim",(IF(ISERROR(ROUND((K$18)/K$19*K$20*$C73,2)),0,ROUND((K$18)/K$19*K$20*$C73,2))),IF(K38="Não",0,"")))</f>
        <v>0</v>
      </c>
      <c r="L73" s="93">
        <f>IF('02_PESSOAL'!$C40="HORISTA",0,IF(L38="Sim",(IF(ISERROR(ROUND((L$18)/L$19*L$20*$C73,2)),0,ROUND((L$18)/L$19*L$20*$C73,2))),IF(L38="Não",0,"")))</f>
        <v>0</v>
      </c>
      <c r="M73" s="93">
        <f>IF('02_PESSOAL'!$C40="HORISTA",0,IF(M38="Sim",(IF(ISERROR(ROUND((M$18)/M$19*M$20*$C73,2)),0,ROUND((M$18)/M$19*M$20*$C73,2))),IF(M38="Não",0,"")))</f>
        <v>0</v>
      </c>
      <c r="N73" s="93">
        <f>IF('02_PESSOAL'!$C40="HORISTA",0,IF(N38="Sim",(IF(ISERROR(ROUND((N$18)/N$19*N$20*$C73,2)),0,ROUND((N$18)/N$19*N$20*$C73,2))),IF(N38="Não",0,"")))</f>
        <v>0</v>
      </c>
      <c r="O73" s="93">
        <f>IF('02_PESSOAL'!$C40="HORISTA",0,IF(O38="Sim",(IF(ISERROR(ROUND((O$18)/O$19*O$20*$C73,2)),0,ROUND((O$18)/O$19*O$20*$C73,2))),IF(O38="Não",0,"")))</f>
        <v>0</v>
      </c>
      <c r="P73" s="93">
        <f>IF('02_PESSOAL'!$C40="HORISTA",0,IF(P38="Sim",(IF(ISERROR(ROUND((P$18)/P$19*P$20*$C73,2)),0,ROUND((P$18)/P$19*P$20*$C73,2))),IF(P38="Não",0,"")))</f>
        <v>0</v>
      </c>
      <c r="Q73" s="93">
        <f>IF('02_PESSOAL'!$C40="HORISTA",0,IF(Q38="Sim",(IF(ISERROR(ROUND((Q$18)/Q$19*Q$20*$C73,2)),0,ROUND((Q$18)/Q$19*Q$20*$C73,2))),IF(Q38="Não",0,"")))</f>
        <v>0</v>
      </c>
      <c r="R73" s="93">
        <f>IF('02_PESSOAL'!$C40="HORISTA",0,IF(R38="Sim",(IF(ISERROR(ROUND((R$18)/R$19*R$20*$C73,2)),0,ROUND((R$18)/R$19*R$20*$C73,2))),IF(R38="Não",0,"")))</f>
        <v>0</v>
      </c>
      <c r="S73" s="93">
        <f>IF('02_PESSOAL'!$C40="HORISTA",0,IF(S38="Sim",(IF(ISERROR(ROUND((S$18)/S$19*S$20*$C73,2)),0,ROUND((S$18)/S$19*S$20*$C73,2))),IF(S38="Não",0,"")))</f>
        <v>0</v>
      </c>
      <c r="T73" s="93">
        <f>IF('02_PESSOAL'!$C40="HORISTA",0,IF(T38="Sim",(IF(ISERROR(ROUND((T$18)/T$19*T$20*$C73,2)),0,ROUND((T$18)/T$19*T$20*$C73,2))),IF(T38="Não",0,"")))</f>
        <v>0</v>
      </c>
      <c r="U73" s="93">
        <f>IF('02_PESSOAL'!$C40="HORISTA",0,IF(U38="Sim",(IF(ISERROR(ROUND((U$18)/U$19*U$20*$C73,2)),0,ROUND((U$18)/U$19*U$20*$C73,2))),IF(U38="Não",0,"")))</f>
        <v>0</v>
      </c>
      <c r="V73" s="93">
        <f>IF('02_PESSOAL'!$C40="HORISTA",0,IF(V38="Sim",(IF(ISERROR(ROUND((V$18)/V$19*V$20*$C73,2)),0,ROUND((V$18)/V$19*V$20*$C73,2))),IF(V38="Não",0,"")))</f>
        <v>0</v>
      </c>
      <c r="W73" s="93">
        <f>IF('02_PESSOAL'!$C40="HORISTA",0,IF(W38="Sim",(IF(ISERROR(ROUND((W$18)/W$19*W$20*$C73,2)),0,ROUND((W$18)/W$19*W$20*$C73,2))),IF(W38="Não",0,"")))</f>
        <v>0</v>
      </c>
      <c r="X73" s="93">
        <f>IF('02_PESSOAL'!$C40="HORISTA",0,IF(X38="Sim",(IF(ISERROR(ROUND((X$18)/X$19*X$20*$C73,2)),0,ROUND((X$18)/X$19*X$20*$C73,2))),IF(X38="Não",0,"")))</f>
        <v>0</v>
      </c>
      <c r="Y73" s="93">
        <f t="shared" si="2"/>
        <v>0</v>
      </c>
      <c r="Z73" s="93">
        <f t="shared" si="3"/>
        <v>0</v>
      </c>
    </row>
    <row r="74" spans="1:26" ht="15.75" thickBot="1">
      <c r="A74" s="291" t="str">
        <f>'02_PESSOAL'!A41</f>
        <v>Profissional 14</v>
      </c>
      <c r="B74" s="291" t="str">
        <f>'02_PESSOAL'!B41</f>
        <v>Gestão de enxoval</v>
      </c>
      <c r="C74" s="93">
        <f t="shared" si="4"/>
        <v>0</v>
      </c>
      <c r="D74" s="93">
        <f>IF('02_PESSOAL'!$C41="HORISTA",0,IF(D39="Sim",(IF(ISERROR(ROUND((D$18)/D$19*D$20*$C74,2)),0,ROUND((D$18)/D$19*D$20*$C74,2))),IF(D39="Não",0,"")))</f>
        <v>0</v>
      </c>
      <c r="E74" s="93">
        <f>IF('02_PESSOAL'!$C41="HORISTA",0,IF(E39="Sim",(IF(ISERROR(ROUND((E$18)/E$19*E$20*$C74,2)),0,ROUND((E$18)/E$19*E$20*$C74,2))),IF(E39="Não",0,"")))</f>
        <v>0</v>
      </c>
      <c r="F74" s="93">
        <f>IF('02_PESSOAL'!$C41="HORISTA",0,IF(F39="Sim",(IF(ISERROR(ROUND((F$18)/F$19*F$20*$C74,2)),0,ROUND((F$18)/F$19*F$20*$C74,2))),IF(F39="Não",0,"")))</f>
        <v>0</v>
      </c>
      <c r="G74" s="93">
        <f>IF('02_PESSOAL'!$C41="HORISTA",0,IF(G39="Sim",(IF(ISERROR(ROUND((G$18)/G$19*G$20*$C74,2)),0,ROUND((G$18)/G$19*G$20*$C74,2))),IF(G39="Não",0,"")))</f>
        <v>0</v>
      </c>
      <c r="H74" s="93">
        <f>IF('02_PESSOAL'!$C41="HORISTA",0,IF(H39="Sim",(IF(ISERROR(ROUND((H$18)/H$19*H$20*$C74,2)),0,ROUND((H$18)/H$19*H$20*$C74,2))),IF(H39="Não",0,"")))</f>
        <v>0</v>
      </c>
      <c r="I74" s="93">
        <f>IF('02_PESSOAL'!$C41="HORISTA",0,IF(I39="Sim",(IF(ISERROR(ROUND((I$18)/I$19*I$20*$C74,2)),0,ROUND((I$18)/I$19*I$20*$C74,2))),IF(I39="Não",0,"")))</f>
        <v>0</v>
      </c>
      <c r="J74" s="93">
        <f>IF('02_PESSOAL'!$C41="HORISTA",0,IF(J39="Sim",(IF(ISERROR(ROUND((J$18)/J$19*J$20*$C74,2)),0,ROUND((J$18)/J$19*J$20*$C74,2))),IF(J39="Não",0,"")))</f>
        <v>0</v>
      </c>
      <c r="K74" s="93">
        <f>IF('02_PESSOAL'!$C41="HORISTA",0,IF(K39="Sim",(IF(ISERROR(ROUND((K$18)/K$19*K$20*$C74,2)),0,ROUND((K$18)/K$19*K$20*$C74,2))),IF(K39="Não",0,"")))</f>
        <v>0</v>
      </c>
      <c r="L74" s="93">
        <f>IF('02_PESSOAL'!$C41="HORISTA",0,IF(L39="Sim",(IF(ISERROR(ROUND((L$18)/L$19*L$20*$C74,2)),0,ROUND((L$18)/L$19*L$20*$C74,2))),IF(L39="Não",0,"")))</f>
        <v>0</v>
      </c>
      <c r="M74" s="93">
        <f>IF('02_PESSOAL'!$C41="HORISTA",0,IF(M39="Sim",(IF(ISERROR(ROUND((M$18)/M$19*M$20*$C74,2)),0,ROUND((M$18)/M$19*M$20*$C74,2))),IF(M39="Não",0,"")))</f>
        <v>0</v>
      </c>
      <c r="N74" s="93">
        <f>IF('02_PESSOAL'!$C41="HORISTA",0,IF(N39="Sim",(IF(ISERROR(ROUND((N$18)/N$19*N$20*$C74,2)),0,ROUND((N$18)/N$19*N$20*$C74,2))),IF(N39="Não",0,"")))</f>
        <v>0</v>
      </c>
      <c r="O74" s="93">
        <f>IF('02_PESSOAL'!$C41="HORISTA",0,IF(O39="Sim",(IF(ISERROR(ROUND((O$18)/O$19*O$20*$C74,2)),0,ROUND((O$18)/O$19*O$20*$C74,2))),IF(O39="Não",0,"")))</f>
        <v>0</v>
      </c>
      <c r="P74" s="93">
        <f>IF('02_PESSOAL'!$C41="HORISTA",0,IF(P39="Sim",(IF(ISERROR(ROUND((P$18)/P$19*P$20*$C74,2)),0,ROUND((P$18)/P$19*P$20*$C74,2))),IF(P39="Não",0,"")))</f>
        <v>0</v>
      </c>
      <c r="Q74" s="93">
        <f>IF('02_PESSOAL'!$C41="HORISTA",0,IF(Q39="Sim",(IF(ISERROR(ROUND((Q$18)/Q$19*Q$20*$C74,2)),0,ROUND((Q$18)/Q$19*Q$20*$C74,2))),IF(Q39="Não",0,"")))</f>
        <v>0</v>
      </c>
      <c r="R74" s="93">
        <f>IF('02_PESSOAL'!$C41="HORISTA",0,IF(R39="Sim",(IF(ISERROR(ROUND((R$18)/R$19*R$20*$C74,2)),0,ROUND((R$18)/R$19*R$20*$C74,2))),IF(R39="Não",0,"")))</f>
        <v>0</v>
      </c>
      <c r="S74" s="93">
        <f>IF('02_PESSOAL'!$C41="HORISTA",0,IF(S39="Sim",(IF(ISERROR(ROUND((S$18)/S$19*S$20*$C74,2)),0,ROUND((S$18)/S$19*S$20*$C74,2))),IF(S39="Não",0,"")))</f>
        <v>0</v>
      </c>
      <c r="T74" s="93">
        <f>IF('02_PESSOAL'!$C41="HORISTA",0,IF(T39="Sim",(IF(ISERROR(ROUND((T$18)/T$19*T$20*$C74,2)),0,ROUND((T$18)/T$19*T$20*$C74,2))),IF(T39="Não",0,"")))</f>
        <v>0</v>
      </c>
      <c r="U74" s="93">
        <f>IF('02_PESSOAL'!$C41="HORISTA",0,IF(U39="Sim",(IF(ISERROR(ROUND((U$18)/U$19*U$20*$C74,2)),0,ROUND((U$18)/U$19*U$20*$C74,2))),IF(U39="Não",0,"")))</f>
        <v>0</v>
      </c>
      <c r="V74" s="93">
        <f>IF('02_PESSOAL'!$C41="HORISTA",0,IF(V39="Sim",(IF(ISERROR(ROUND((V$18)/V$19*V$20*$C74,2)),0,ROUND((V$18)/V$19*V$20*$C74,2))),IF(V39="Não",0,"")))</f>
        <v>0</v>
      </c>
      <c r="W74" s="93">
        <f>IF('02_PESSOAL'!$C41="HORISTA",0,IF(W39="Sim",(IF(ISERROR(ROUND((W$18)/W$19*W$20*$C74,2)),0,ROUND((W$18)/W$19*W$20*$C74,2))),IF(W39="Não",0,"")))</f>
        <v>0</v>
      </c>
      <c r="X74" s="93">
        <f>IF('02_PESSOAL'!$C41="HORISTA",0,IF(X39="Sim",(IF(ISERROR(ROUND((X$18)/X$19*X$20*$C74,2)),0,ROUND((X$18)/X$19*X$20*$C74,2))),IF(X39="Não",0,"")))</f>
        <v>0</v>
      </c>
      <c r="Y74" s="93">
        <f t="shared" si="2"/>
        <v>0</v>
      </c>
      <c r="Z74" s="93">
        <f t="shared" si="3"/>
        <v>0</v>
      </c>
    </row>
    <row r="75" spans="1:26" ht="15.75" thickBot="1">
      <c r="A75" s="291" t="str">
        <f>'02_PESSOAL'!A42</f>
        <v>Profissional 15</v>
      </c>
      <c r="B75" s="291" t="str">
        <f>'02_PESSOAL'!B42</f>
        <v>Gestão de enxoval</v>
      </c>
      <c r="C75" s="93">
        <f t="shared" si="4"/>
        <v>0</v>
      </c>
      <c r="D75" s="93">
        <f>IF('02_PESSOAL'!$C42="HORISTA",0,IF(D40="Sim",(IF(ISERROR(ROUND((D$18)/D$19*D$20*$C75,2)),0,ROUND((D$18)/D$19*D$20*$C75,2))),IF(D40="Não",0,"")))</f>
        <v>0</v>
      </c>
      <c r="E75" s="93">
        <f>IF('02_PESSOAL'!$C42="HORISTA",0,IF(E40="Sim",(IF(ISERROR(ROUND((E$18)/E$19*E$20*$C75,2)),0,ROUND((E$18)/E$19*E$20*$C75,2))),IF(E40="Não",0,"")))</f>
        <v>0</v>
      </c>
      <c r="F75" s="93">
        <f>IF('02_PESSOAL'!$C42="HORISTA",0,IF(F40="Sim",(IF(ISERROR(ROUND((F$18)/F$19*F$20*$C75,2)),0,ROUND((F$18)/F$19*F$20*$C75,2))),IF(F40="Não",0,"")))</f>
        <v>0</v>
      </c>
      <c r="G75" s="93">
        <f>IF('02_PESSOAL'!$C42="HORISTA",0,IF(G40="Sim",(IF(ISERROR(ROUND((G$18)/G$19*G$20*$C75,2)),0,ROUND((G$18)/G$19*G$20*$C75,2))),IF(G40="Não",0,"")))</f>
        <v>0</v>
      </c>
      <c r="H75" s="93">
        <f>IF('02_PESSOAL'!$C42="HORISTA",0,IF(H40="Sim",(IF(ISERROR(ROUND((H$18)/H$19*H$20*$C75,2)),0,ROUND((H$18)/H$19*H$20*$C75,2))),IF(H40="Não",0,"")))</f>
        <v>0</v>
      </c>
      <c r="I75" s="93">
        <f>IF('02_PESSOAL'!$C42="HORISTA",0,IF(I40="Sim",(IF(ISERROR(ROUND((I$18)/I$19*I$20*$C75,2)),0,ROUND((I$18)/I$19*I$20*$C75,2))),IF(I40="Não",0,"")))</f>
        <v>0</v>
      </c>
      <c r="J75" s="93">
        <f>IF('02_PESSOAL'!$C42="HORISTA",0,IF(J40="Sim",(IF(ISERROR(ROUND((J$18)/J$19*J$20*$C75,2)),0,ROUND((J$18)/J$19*J$20*$C75,2))),IF(J40="Não",0,"")))</f>
        <v>0</v>
      </c>
      <c r="K75" s="93">
        <f>IF('02_PESSOAL'!$C42="HORISTA",0,IF(K40="Sim",(IF(ISERROR(ROUND((K$18)/K$19*K$20*$C75,2)),0,ROUND((K$18)/K$19*K$20*$C75,2))),IF(K40="Não",0,"")))</f>
        <v>0</v>
      </c>
      <c r="L75" s="93">
        <f>IF('02_PESSOAL'!$C42="HORISTA",0,IF(L40="Sim",(IF(ISERROR(ROUND((L$18)/L$19*L$20*$C75,2)),0,ROUND((L$18)/L$19*L$20*$C75,2))),IF(L40="Não",0,"")))</f>
        <v>0</v>
      </c>
      <c r="M75" s="93">
        <f>IF('02_PESSOAL'!$C42="HORISTA",0,IF(M40="Sim",(IF(ISERROR(ROUND((M$18)/M$19*M$20*$C75,2)),0,ROUND((M$18)/M$19*M$20*$C75,2))),IF(M40="Não",0,"")))</f>
        <v>0</v>
      </c>
      <c r="N75" s="93">
        <f>IF('02_PESSOAL'!$C42="HORISTA",0,IF(N40="Sim",(IF(ISERROR(ROUND((N$18)/N$19*N$20*$C75,2)),0,ROUND((N$18)/N$19*N$20*$C75,2))),IF(N40="Não",0,"")))</f>
        <v>0</v>
      </c>
      <c r="O75" s="93">
        <f>IF('02_PESSOAL'!$C42="HORISTA",0,IF(O40="Sim",(IF(ISERROR(ROUND((O$18)/O$19*O$20*$C75,2)),0,ROUND((O$18)/O$19*O$20*$C75,2))),IF(O40="Não",0,"")))</f>
        <v>0</v>
      </c>
      <c r="P75" s="93">
        <f>IF('02_PESSOAL'!$C42="HORISTA",0,IF(P40="Sim",(IF(ISERROR(ROUND((P$18)/P$19*P$20*$C75,2)),0,ROUND((P$18)/P$19*P$20*$C75,2))),IF(P40="Não",0,"")))</f>
        <v>0</v>
      </c>
      <c r="Q75" s="93">
        <f>IF('02_PESSOAL'!$C42="HORISTA",0,IF(Q40="Sim",(IF(ISERROR(ROUND((Q$18)/Q$19*Q$20*$C75,2)),0,ROUND((Q$18)/Q$19*Q$20*$C75,2))),IF(Q40="Não",0,"")))</f>
        <v>0</v>
      </c>
      <c r="R75" s="93">
        <f>IF('02_PESSOAL'!$C42="HORISTA",0,IF(R40="Sim",(IF(ISERROR(ROUND((R$18)/R$19*R$20*$C75,2)),0,ROUND((R$18)/R$19*R$20*$C75,2))),IF(R40="Não",0,"")))</f>
        <v>0</v>
      </c>
      <c r="S75" s="93">
        <f>IF('02_PESSOAL'!$C42="HORISTA",0,IF(S40="Sim",(IF(ISERROR(ROUND((S$18)/S$19*S$20*$C75,2)),0,ROUND((S$18)/S$19*S$20*$C75,2))),IF(S40="Não",0,"")))</f>
        <v>0</v>
      </c>
      <c r="T75" s="93">
        <f>IF('02_PESSOAL'!$C42="HORISTA",0,IF(T40="Sim",(IF(ISERROR(ROUND((T$18)/T$19*T$20*$C75,2)),0,ROUND((T$18)/T$19*T$20*$C75,2))),IF(T40="Não",0,"")))</f>
        <v>0</v>
      </c>
      <c r="U75" s="93">
        <f>IF('02_PESSOAL'!$C42="HORISTA",0,IF(U40="Sim",(IF(ISERROR(ROUND((U$18)/U$19*U$20*$C75,2)),0,ROUND((U$18)/U$19*U$20*$C75,2))),IF(U40="Não",0,"")))</f>
        <v>0</v>
      </c>
      <c r="V75" s="93">
        <f>IF('02_PESSOAL'!$C42="HORISTA",0,IF(V40="Sim",(IF(ISERROR(ROUND((V$18)/V$19*V$20*$C75,2)),0,ROUND((V$18)/V$19*V$20*$C75,2))),IF(V40="Não",0,"")))</f>
        <v>0</v>
      </c>
      <c r="W75" s="93">
        <f>IF('02_PESSOAL'!$C42="HORISTA",0,IF(W40="Sim",(IF(ISERROR(ROUND((W$18)/W$19*W$20*$C75,2)),0,ROUND((W$18)/W$19*W$20*$C75,2))),IF(W40="Não",0,"")))</f>
        <v>0</v>
      </c>
      <c r="X75" s="93">
        <f>IF('02_PESSOAL'!$C42="HORISTA",0,IF(X40="Sim",(IF(ISERROR(ROUND((X$18)/X$19*X$20*$C75,2)),0,ROUND((X$18)/X$19*X$20*$C75,2))),IF(X40="Não",0,"")))</f>
        <v>0</v>
      </c>
      <c r="Y75" s="93">
        <f t="shared" si="2"/>
        <v>0</v>
      </c>
      <c r="Z75" s="93">
        <f t="shared" si="3"/>
        <v>0</v>
      </c>
    </row>
    <row r="76" spans="1:26" ht="15.75" thickBot="1">
      <c r="A76" s="291" t="str">
        <f>'02_PESSOAL'!A43</f>
        <v>Profissional 16</v>
      </c>
      <c r="B76" s="291" t="str">
        <f>'02_PESSOAL'!B43</f>
        <v>Gestão de enxoval</v>
      </c>
      <c r="C76" s="93">
        <f t="shared" si="4"/>
        <v>0</v>
      </c>
      <c r="D76" s="93">
        <f>IF('02_PESSOAL'!$C43="HORISTA",0,IF(D41="Sim",(IF(ISERROR(ROUND((D$18)/D$19*D$20*$C76,2)),0,ROUND((D$18)/D$19*D$20*$C76,2))),IF(D41="Não",0,"")))</f>
        <v>0</v>
      </c>
      <c r="E76" s="93">
        <f>IF('02_PESSOAL'!$C43="HORISTA",0,IF(E41="Sim",(IF(ISERROR(ROUND((E$18)/E$19*E$20*$C76,2)),0,ROUND((E$18)/E$19*E$20*$C76,2))),IF(E41="Não",0,"")))</f>
        <v>0</v>
      </c>
      <c r="F76" s="93">
        <f>IF('02_PESSOAL'!$C43="HORISTA",0,IF(F41="Sim",(IF(ISERROR(ROUND((F$18)/F$19*F$20*$C76,2)),0,ROUND((F$18)/F$19*F$20*$C76,2))),IF(F41="Não",0,"")))</f>
        <v>0</v>
      </c>
      <c r="G76" s="93">
        <f>IF('02_PESSOAL'!$C43="HORISTA",0,IF(G41="Sim",(IF(ISERROR(ROUND((G$18)/G$19*G$20*$C76,2)),0,ROUND((G$18)/G$19*G$20*$C76,2))),IF(G41="Não",0,"")))</f>
        <v>0</v>
      </c>
      <c r="H76" s="93">
        <f>IF('02_PESSOAL'!$C43="HORISTA",0,IF(H41="Sim",(IF(ISERROR(ROUND((H$18)/H$19*H$20*$C76,2)),0,ROUND((H$18)/H$19*H$20*$C76,2))),IF(H41="Não",0,"")))</f>
        <v>0</v>
      </c>
      <c r="I76" s="93">
        <f>IF('02_PESSOAL'!$C43="HORISTA",0,IF(I41="Sim",(IF(ISERROR(ROUND((I$18)/I$19*I$20*$C76,2)),0,ROUND((I$18)/I$19*I$20*$C76,2))),IF(I41="Não",0,"")))</f>
        <v>0</v>
      </c>
      <c r="J76" s="93">
        <f>IF('02_PESSOAL'!$C43="HORISTA",0,IF(J41="Sim",(IF(ISERROR(ROUND((J$18)/J$19*J$20*$C76,2)),0,ROUND((J$18)/J$19*J$20*$C76,2))),IF(J41="Não",0,"")))</f>
        <v>0</v>
      </c>
      <c r="K76" s="93">
        <f>IF('02_PESSOAL'!$C43="HORISTA",0,IF(K41="Sim",(IF(ISERROR(ROUND((K$18)/K$19*K$20*$C76,2)),0,ROUND((K$18)/K$19*K$20*$C76,2))),IF(K41="Não",0,"")))</f>
        <v>0</v>
      </c>
      <c r="L76" s="93">
        <f>IF('02_PESSOAL'!$C43="HORISTA",0,IF(L41="Sim",(IF(ISERROR(ROUND((L$18)/L$19*L$20*$C76,2)),0,ROUND((L$18)/L$19*L$20*$C76,2))),IF(L41="Não",0,"")))</f>
        <v>0</v>
      </c>
      <c r="M76" s="93">
        <f>IF('02_PESSOAL'!$C43="HORISTA",0,IF(M41="Sim",(IF(ISERROR(ROUND((M$18)/M$19*M$20*$C76,2)),0,ROUND((M$18)/M$19*M$20*$C76,2))),IF(M41="Não",0,"")))</f>
        <v>0</v>
      </c>
      <c r="N76" s="93">
        <f>IF('02_PESSOAL'!$C43="HORISTA",0,IF(N41="Sim",(IF(ISERROR(ROUND((N$18)/N$19*N$20*$C76,2)),0,ROUND((N$18)/N$19*N$20*$C76,2))),IF(N41="Não",0,"")))</f>
        <v>0</v>
      </c>
      <c r="O76" s="93">
        <f>IF('02_PESSOAL'!$C43="HORISTA",0,IF(O41="Sim",(IF(ISERROR(ROUND((O$18)/O$19*O$20*$C76,2)),0,ROUND((O$18)/O$19*O$20*$C76,2))),IF(O41="Não",0,"")))</f>
        <v>0</v>
      </c>
      <c r="P76" s="93">
        <f>IF('02_PESSOAL'!$C43="HORISTA",0,IF(P41="Sim",(IF(ISERROR(ROUND((P$18)/P$19*P$20*$C76,2)),0,ROUND((P$18)/P$19*P$20*$C76,2))),IF(P41="Não",0,"")))</f>
        <v>0</v>
      </c>
      <c r="Q76" s="93">
        <f>IF('02_PESSOAL'!$C43="HORISTA",0,IF(Q41="Sim",(IF(ISERROR(ROUND((Q$18)/Q$19*Q$20*$C76,2)),0,ROUND((Q$18)/Q$19*Q$20*$C76,2))),IF(Q41="Não",0,"")))</f>
        <v>0</v>
      </c>
      <c r="R76" s="93">
        <f>IF('02_PESSOAL'!$C43="HORISTA",0,IF(R41="Sim",(IF(ISERROR(ROUND((R$18)/R$19*R$20*$C76,2)),0,ROUND((R$18)/R$19*R$20*$C76,2))),IF(R41="Não",0,"")))</f>
        <v>0</v>
      </c>
      <c r="S76" s="93">
        <f>IF('02_PESSOAL'!$C43="HORISTA",0,IF(S41="Sim",(IF(ISERROR(ROUND((S$18)/S$19*S$20*$C76,2)),0,ROUND((S$18)/S$19*S$20*$C76,2))),IF(S41="Não",0,"")))</f>
        <v>0</v>
      </c>
      <c r="T76" s="93">
        <f>IF('02_PESSOAL'!$C43="HORISTA",0,IF(T41="Sim",(IF(ISERROR(ROUND((T$18)/T$19*T$20*$C76,2)),0,ROUND((T$18)/T$19*T$20*$C76,2))),IF(T41="Não",0,"")))</f>
        <v>0</v>
      </c>
      <c r="U76" s="93">
        <f>IF('02_PESSOAL'!$C43="HORISTA",0,IF(U41="Sim",(IF(ISERROR(ROUND((U$18)/U$19*U$20*$C76,2)),0,ROUND((U$18)/U$19*U$20*$C76,2))),IF(U41="Não",0,"")))</f>
        <v>0</v>
      </c>
      <c r="V76" s="93">
        <f>IF('02_PESSOAL'!$C43="HORISTA",0,IF(V41="Sim",(IF(ISERROR(ROUND((V$18)/V$19*V$20*$C76,2)),0,ROUND((V$18)/V$19*V$20*$C76,2))),IF(V41="Não",0,"")))</f>
        <v>0</v>
      </c>
      <c r="W76" s="93">
        <f>IF('02_PESSOAL'!$C43="HORISTA",0,IF(W41="Sim",(IF(ISERROR(ROUND((W$18)/W$19*W$20*$C76,2)),0,ROUND((W$18)/W$19*W$20*$C76,2))),IF(W41="Não",0,"")))</f>
        <v>0</v>
      </c>
      <c r="X76" s="93">
        <f>IF('02_PESSOAL'!$C43="HORISTA",0,IF(X41="Sim",(IF(ISERROR(ROUND((X$18)/X$19*X$20*$C76,2)),0,ROUND((X$18)/X$19*X$20*$C76,2))),IF(X41="Não",0,"")))</f>
        <v>0</v>
      </c>
      <c r="Y76" s="93">
        <f t="shared" si="2"/>
        <v>0</v>
      </c>
      <c r="Z76" s="93">
        <f t="shared" si="3"/>
        <v>0</v>
      </c>
    </row>
    <row r="77" spans="1:26" ht="15.75" thickBot="1">
      <c r="A77" s="291" t="str">
        <f>'02_PESSOAL'!A44</f>
        <v>Profissional 17</v>
      </c>
      <c r="B77" s="291" t="str">
        <f>'02_PESSOAL'!B44</f>
        <v>Gestão de enxoval</v>
      </c>
      <c r="C77" s="93">
        <f t="shared" si="4"/>
        <v>0</v>
      </c>
      <c r="D77" s="93">
        <f>IF('02_PESSOAL'!$C44="HORISTA",0,IF(D42="Sim",(IF(ISERROR(ROUND((D$18)/D$19*D$20*$C77,2)),0,ROUND((D$18)/D$19*D$20*$C77,2))),IF(D42="Não",0,"")))</f>
        <v>0</v>
      </c>
      <c r="E77" s="93">
        <f>IF('02_PESSOAL'!$C44="HORISTA",0,IF(E42="Sim",(IF(ISERROR(ROUND((E$18)/E$19*E$20*$C77,2)),0,ROUND((E$18)/E$19*E$20*$C77,2))),IF(E42="Não",0,"")))</f>
        <v>0</v>
      </c>
      <c r="F77" s="93">
        <f>IF('02_PESSOAL'!$C44="HORISTA",0,IF(F42="Sim",(IF(ISERROR(ROUND((F$18)/F$19*F$20*$C77,2)),0,ROUND((F$18)/F$19*F$20*$C77,2))),IF(F42="Não",0,"")))</f>
        <v>0</v>
      </c>
      <c r="G77" s="93">
        <f>IF('02_PESSOAL'!$C44="HORISTA",0,IF(G42="Sim",(IF(ISERROR(ROUND((G$18)/G$19*G$20*$C77,2)),0,ROUND((G$18)/G$19*G$20*$C77,2))),IF(G42="Não",0,"")))</f>
        <v>0</v>
      </c>
      <c r="H77" s="93">
        <f>IF('02_PESSOAL'!$C44="HORISTA",0,IF(H42="Sim",(IF(ISERROR(ROUND((H$18)/H$19*H$20*$C77,2)),0,ROUND((H$18)/H$19*H$20*$C77,2))),IF(H42="Não",0,"")))</f>
        <v>0</v>
      </c>
      <c r="I77" s="93">
        <f>IF('02_PESSOAL'!$C44="HORISTA",0,IF(I42="Sim",(IF(ISERROR(ROUND((I$18)/I$19*I$20*$C77,2)),0,ROUND((I$18)/I$19*I$20*$C77,2))),IF(I42="Não",0,"")))</f>
        <v>0</v>
      </c>
      <c r="J77" s="93">
        <f>IF('02_PESSOAL'!$C44="HORISTA",0,IF(J42="Sim",(IF(ISERROR(ROUND((J$18)/J$19*J$20*$C77,2)),0,ROUND((J$18)/J$19*J$20*$C77,2))),IF(J42="Não",0,"")))</f>
        <v>0</v>
      </c>
      <c r="K77" s="93">
        <f>IF('02_PESSOAL'!$C44="HORISTA",0,IF(K42="Sim",(IF(ISERROR(ROUND((K$18)/K$19*K$20*$C77,2)),0,ROUND((K$18)/K$19*K$20*$C77,2))),IF(K42="Não",0,"")))</f>
        <v>0</v>
      </c>
      <c r="L77" s="93">
        <f>IF('02_PESSOAL'!$C44="HORISTA",0,IF(L42="Sim",(IF(ISERROR(ROUND((L$18)/L$19*L$20*$C77,2)),0,ROUND((L$18)/L$19*L$20*$C77,2))),IF(L42="Não",0,"")))</f>
        <v>0</v>
      </c>
      <c r="M77" s="93">
        <f>IF('02_PESSOAL'!$C44="HORISTA",0,IF(M42="Sim",(IF(ISERROR(ROUND((M$18)/M$19*M$20*$C77,2)),0,ROUND((M$18)/M$19*M$20*$C77,2))),IF(M42="Não",0,"")))</f>
        <v>0</v>
      </c>
      <c r="N77" s="93">
        <f>IF('02_PESSOAL'!$C44="HORISTA",0,IF(N42="Sim",(IF(ISERROR(ROUND((N$18)/N$19*N$20*$C77,2)),0,ROUND((N$18)/N$19*N$20*$C77,2))),IF(N42="Não",0,"")))</f>
        <v>0</v>
      </c>
      <c r="O77" s="93">
        <f>IF('02_PESSOAL'!$C44="HORISTA",0,IF(O42="Sim",(IF(ISERROR(ROUND((O$18)/O$19*O$20*$C77,2)),0,ROUND((O$18)/O$19*O$20*$C77,2))),IF(O42="Não",0,"")))</f>
        <v>0</v>
      </c>
      <c r="P77" s="93">
        <f>IF('02_PESSOAL'!$C44="HORISTA",0,IF(P42="Sim",(IF(ISERROR(ROUND((P$18)/P$19*P$20*$C77,2)),0,ROUND((P$18)/P$19*P$20*$C77,2))),IF(P42="Não",0,"")))</f>
        <v>0</v>
      </c>
      <c r="Q77" s="93">
        <f>IF('02_PESSOAL'!$C44="HORISTA",0,IF(Q42="Sim",(IF(ISERROR(ROUND((Q$18)/Q$19*Q$20*$C77,2)),0,ROUND((Q$18)/Q$19*Q$20*$C77,2))),IF(Q42="Não",0,"")))</f>
        <v>0</v>
      </c>
      <c r="R77" s="93">
        <f>IF('02_PESSOAL'!$C44="HORISTA",0,IF(R42="Sim",(IF(ISERROR(ROUND((R$18)/R$19*R$20*$C77,2)),0,ROUND((R$18)/R$19*R$20*$C77,2))),IF(R42="Não",0,"")))</f>
        <v>0</v>
      </c>
      <c r="S77" s="93">
        <f>IF('02_PESSOAL'!$C44="HORISTA",0,IF(S42="Sim",(IF(ISERROR(ROUND((S$18)/S$19*S$20*$C77,2)),0,ROUND((S$18)/S$19*S$20*$C77,2))),IF(S42="Não",0,"")))</f>
        <v>0</v>
      </c>
      <c r="T77" s="93">
        <f>IF('02_PESSOAL'!$C44="HORISTA",0,IF(T42="Sim",(IF(ISERROR(ROUND((T$18)/T$19*T$20*$C77,2)),0,ROUND((T$18)/T$19*T$20*$C77,2))),IF(T42="Não",0,"")))</f>
        <v>0</v>
      </c>
      <c r="U77" s="93">
        <f>IF('02_PESSOAL'!$C44="HORISTA",0,IF(U42="Sim",(IF(ISERROR(ROUND((U$18)/U$19*U$20*$C77,2)),0,ROUND((U$18)/U$19*U$20*$C77,2))),IF(U42="Não",0,"")))</f>
        <v>0</v>
      </c>
      <c r="V77" s="93">
        <f>IF('02_PESSOAL'!$C44="HORISTA",0,IF(V42="Sim",(IF(ISERROR(ROUND((V$18)/V$19*V$20*$C77,2)),0,ROUND((V$18)/V$19*V$20*$C77,2))),IF(V42="Não",0,"")))</f>
        <v>0</v>
      </c>
      <c r="W77" s="93">
        <f>IF('02_PESSOAL'!$C44="HORISTA",0,IF(W42="Sim",(IF(ISERROR(ROUND((W$18)/W$19*W$20*$C77,2)),0,ROUND((W$18)/W$19*W$20*$C77,2))),IF(W42="Não",0,"")))</f>
        <v>0</v>
      </c>
      <c r="X77" s="93">
        <f>IF('02_PESSOAL'!$C44="HORISTA",0,IF(X42="Sim",(IF(ISERROR(ROUND((X$18)/X$19*X$20*$C77,2)),0,ROUND((X$18)/X$19*X$20*$C77,2))),IF(X42="Não",0,"")))</f>
        <v>0</v>
      </c>
      <c r="Y77" s="93">
        <f t="shared" si="2"/>
        <v>0</v>
      </c>
      <c r="Z77" s="93">
        <f t="shared" si="3"/>
        <v>0</v>
      </c>
    </row>
    <row r="78" spans="1:26" ht="15.75" thickBot="1">
      <c r="A78" s="291" t="str">
        <f>'02_PESSOAL'!A45</f>
        <v>Profissional 18</v>
      </c>
      <c r="B78" s="291" t="str">
        <f>'02_PESSOAL'!B45</f>
        <v>Gestão de enxoval</v>
      </c>
      <c r="C78" s="93">
        <f t="shared" si="4"/>
        <v>0</v>
      </c>
      <c r="D78" s="93">
        <f>IF('02_PESSOAL'!$C45="HORISTA",0,IF(D43="Sim",(IF(ISERROR(ROUND((D$18)/D$19*D$20*$C78,2)),0,ROUND((D$18)/D$19*D$20*$C78,2))),IF(D43="Não",0,"")))</f>
        <v>0</v>
      </c>
      <c r="E78" s="93">
        <f>IF('02_PESSOAL'!$C45="HORISTA",0,IF(E43="Sim",(IF(ISERROR(ROUND((E$18)/E$19*E$20*$C78,2)),0,ROUND((E$18)/E$19*E$20*$C78,2))),IF(E43="Não",0,"")))</f>
        <v>0</v>
      </c>
      <c r="F78" s="93">
        <f>IF('02_PESSOAL'!$C45="HORISTA",0,IF(F43="Sim",(IF(ISERROR(ROUND((F$18)/F$19*F$20*$C78,2)),0,ROUND((F$18)/F$19*F$20*$C78,2))),IF(F43="Não",0,"")))</f>
        <v>0</v>
      </c>
      <c r="G78" s="93">
        <f>IF('02_PESSOAL'!$C45="HORISTA",0,IF(G43="Sim",(IF(ISERROR(ROUND((G$18)/G$19*G$20*$C78,2)),0,ROUND((G$18)/G$19*G$20*$C78,2))),IF(G43="Não",0,"")))</f>
        <v>0</v>
      </c>
      <c r="H78" s="93">
        <f>IF('02_PESSOAL'!$C45="HORISTA",0,IF(H43="Sim",(IF(ISERROR(ROUND((H$18)/H$19*H$20*$C78,2)),0,ROUND((H$18)/H$19*H$20*$C78,2))),IF(H43="Não",0,"")))</f>
        <v>0</v>
      </c>
      <c r="I78" s="93">
        <f>IF('02_PESSOAL'!$C45="HORISTA",0,IF(I43="Sim",(IF(ISERROR(ROUND((I$18)/I$19*I$20*$C78,2)),0,ROUND((I$18)/I$19*I$20*$C78,2))),IF(I43="Não",0,"")))</f>
        <v>0</v>
      </c>
      <c r="J78" s="93">
        <f>IF('02_PESSOAL'!$C45="HORISTA",0,IF(J43="Sim",(IF(ISERROR(ROUND((J$18)/J$19*J$20*$C78,2)),0,ROUND((J$18)/J$19*J$20*$C78,2))),IF(J43="Não",0,"")))</f>
        <v>0</v>
      </c>
      <c r="K78" s="93">
        <f>IF('02_PESSOAL'!$C45="HORISTA",0,IF(K43="Sim",(IF(ISERROR(ROUND((K$18)/K$19*K$20*$C78,2)),0,ROUND((K$18)/K$19*K$20*$C78,2))),IF(K43="Não",0,"")))</f>
        <v>0</v>
      </c>
      <c r="L78" s="93">
        <f>IF('02_PESSOAL'!$C45="HORISTA",0,IF(L43="Sim",(IF(ISERROR(ROUND((L$18)/L$19*L$20*$C78,2)),0,ROUND((L$18)/L$19*L$20*$C78,2))),IF(L43="Não",0,"")))</f>
        <v>0</v>
      </c>
      <c r="M78" s="93">
        <f>IF('02_PESSOAL'!$C45="HORISTA",0,IF(M43="Sim",(IF(ISERROR(ROUND((M$18)/M$19*M$20*$C78,2)),0,ROUND((M$18)/M$19*M$20*$C78,2))),IF(M43="Não",0,"")))</f>
        <v>0</v>
      </c>
      <c r="N78" s="93">
        <f>IF('02_PESSOAL'!$C45="HORISTA",0,IF(N43="Sim",(IF(ISERROR(ROUND((N$18)/N$19*N$20*$C78,2)),0,ROUND((N$18)/N$19*N$20*$C78,2))),IF(N43="Não",0,"")))</f>
        <v>0</v>
      </c>
      <c r="O78" s="93">
        <f>IF('02_PESSOAL'!$C45="HORISTA",0,IF(O43="Sim",(IF(ISERROR(ROUND((O$18)/O$19*O$20*$C78,2)),0,ROUND((O$18)/O$19*O$20*$C78,2))),IF(O43="Não",0,"")))</f>
        <v>0</v>
      </c>
      <c r="P78" s="93">
        <f>IF('02_PESSOAL'!$C45="HORISTA",0,IF(P43="Sim",(IF(ISERROR(ROUND((P$18)/P$19*P$20*$C78,2)),0,ROUND((P$18)/P$19*P$20*$C78,2))),IF(P43="Não",0,"")))</f>
        <v>0</v>
      </c>
      <c r="Q78" s="93">
        <f>IF('02_PESSOAL'!$C45="HORISTA",0,IF(Q43="Sim",(IF(ISERROR(ROUND((Q$18)/Q$19*Q$20*$C78,2)),0,ROUND((Q$18)/Q$19*Q$20*$C78,2))),IF(Q43="Não",0,"")))</f>
        <v>0</v>
      </c>
      <c r="R78" s="93">
        <f>IF('02_PESSOAL'!$C45="HORISTA",0,IF(R43="Sim",(IF(ISERROR(ROUND((R$18)/R$19*R$20*$C78,2)),0,ROUND((R$18)/R$19*R$20*$C78,2))),IF(R43="Não",0,"")))</f>
        <v>0</v>
      </c>
      <c r="S78" s="93">
        <f>IF('02_PESSOAL'!$C45="HORISTA",0,IF(S43="Sim",(IF(ISERROR(ROUND((S$18)/S$19*S$20*$C78,2)),0,ROUND((S$18)/S$19*S$20*$C78,2))),IF(S43="Não",0,"")))</f>
        <v>0</v>
      </c>
      <c r="T78" s="93">
        <f>IF('02_PESSOAL'!$C45="HORISTA",0,IF(T43="Sim",(IF(ISERROR(ROUND((T$18)/T$19*T$20*$C78,2)),0,ROUND((T$18)/T$19*T$20*$C78,2))),IF(T43="Não",0,"")))</f>
        <v>0</v>
      </c>
      <c r="U78" s="93">
        <f>IF('02_PESSOAL'!$C45="HORISTA",0,IF(U43="Sim",(IF(ISERROR(ROUND((U$18)/U$19*U$20*$C78,2)),0,ROUND((U$18)/U$19*U$20*$C78,2))),IF(U43="Não",0,"")))</f>
        <v>0</v>
      </c>
      <c r="V78" s="93">
        <f>IF('02_PESSOAL'!$C45="HORISTA",0,IF(V43="Sim",(IF(ISERROR(ROUND((V$18)/V$19*V$20*$C78,2)),0,ROUND((V$18)/V$19*V$20*$C78,2))),IF(V43="Não",0,"")))</f>
        <v>0</v>
      </c>
      <c r="W78" s="93">
        <f>IF('02_PESSOAL'!$C45="HORISTA",0,IF(W43="Sim",(IF(ISERROR(ROUND((W$18)/W$19*W$20*$C78,2)),0,ROUND((W$18)/W$19*W$20*$C78,2))),IF(W43="Não",0,"")))</f>
        <v>0</v>
      </c>
      <c r="X78" s="93">
        <f>IF('02_PESSOAL'!$C45="HORISTA",0,IF(X43="Sim",(IF(ISERROR(ROUND((X$18)/X$19*X$20*$C78,2)),0,ROUND((X$18)/X$19*X$20*$C78,2))),IF(X43="Não",0,"")))</f>
        <v>0</v>
      </c>
      <c r="Y78" s="93">
        <f t="shared" si="2"/>
        <v>0</v>
      </c>
      <c r="Z78" s="93">
        <f t="shared" si="3"/>
        <v>0</v>
      </c>
    </row>
    <row r="79" spans="1:26" ht="15.75" thickBot="1">
      <c r="A79" s="291" t="str">
        <f>'02_PESSOAL'!A46</f>
        <v>Profissional 19</v>
      </c>
      <c r="B79" s="291" t="str">
        <f>'02_PESSOAL'!B46</f>
        <v>Gestão de enxoval</v>
      </c>
      <c r="C79" s="93">
        <f t="shared" si="4"/>
        <v>0</v>
      </c>
      <c r="D79" s="93">
        <f>IF('02_PESSOAL'!$C46="HORISTA",0,IF(D44="Sim",(IF(ISERROR(ROUND((D$18)/D$19*D$20*$C79,2)),0,ROUND((D$18)/D$19*D$20*$C79,2))),IF(D44="Não",0,"")))</f>
        <v>0</v>
      </c>
      <c r="E79" s="93">
        <f>IF('02_PESSOAL'!$C46="HORISTA",0,IF(E44="Sim",(IF(ISERROR(ROUND((E$18)/E$19*E$20*$C79,2)),0,ROUND((E$18)/E$19*E$20*$C79,2))),IF(E44="Não",0,"")))</f>
        <v>0</v>
      </c>
      <c r="F79" s="93">
        <f>IF('02_PESSOAL'!$C46="HORISTA",0,IF(F44="Sim",(IF(ISERROR(ROUND((F$18)/F$19*F$20*$C79,2)),0,ROUND((F$18)/F$19*F$20*$C79,2))),IF(F44="Não",0,"")))</f>
        <v>0</v>
      </c>
      <c r="G79" s="93">
        <f>IF('02_PESSOAL'!$C46="HORISTA",0,IF(G44="Sim",(IF(ISERROR(ROUND((G$18)/G$19*G$20*$C79,2)),0,ROUND((G$18)/G$19*G$20*$C79,2))),IF(G44="Não",0,"")))</f>
        <v>0</v>
      </c>
      <c r="H79" s="93">
        <f>IF('02_PESSOAL'!$C46="HORISTA",0,IF(H44="Sim",(IF(ISERROR(ROUND((H$18)/H$19*H$20*$C79,2)),0,ROUND((H$18)/H$19*H$20*$C79,2))),IF(H44="Não",0,"")))</f>
        <v>0</v>
      </c>
      <c r="I79" s="93">
        <f>IF('02_PESSOAL'!$C46="HORISTA",0,IF(I44="Sim",(IF(ISERROR(ROUND((I$18)/I$19*I$20*$C79,2)),0,ROUND((I$18)/I$19*I$20*$C79,2))),IF(I44="Não",0,"")))</f>
        <v>0</v>
      </c>
      <c r="J79" s="93">
        <f>IF('02_PESSOAL'!$C46="HORISTA",0,IF(J44="Sim",(IF(ISERROR(ROUND((J$18)/J$19*J$20*$C79,2)),0,ROUND((J$18)/J$19*J$20*$C79,2))),IF(J44="Não",0,"")))</f>
        <v>0</v>
      </c>
      <c r="K79" s="93">
        <f>IF('02_PESSOAL'!$C46="HORISTA",0,IF(K44="Sim",(IF(ISERROR(ROUND((K$18)/K$19*K$20*$C79,2)),0,ROUND((K$18)/K$19*K$20*$C79,2))),IF(K44="Não",0,"")))</f>
        <v>0</v>
      </c>
      <c r="L79" s="93">
        <f>IF('02_PESSOAL'!$C46="HORISTA",0,IF(L44="Sim",(IF(ISERROR(ROUND((L$18)/L$19*L$20*$C79,2)),0,ROUND((L$18)/L$19*L$20*$C79,2))),IF(L44="Não",0,"")))</f>
        <v>0</v>
      </c>
      <c r="M79" s="93">
        <f>IF('02_PESSOAL'!$C46="HORISTA",0,IF(M44="Sim",(IF(ISERROR(ROUND((M$18)/M$19*M$20*$C79,2)),0,ROUND((M$18)/M$19*M$20*$C79,2))),IF(M44="Não",0,"")))</f>
        <v>0</v>
      </c>
      <c r="N79" s="93">
        <f>IF('02_PESSOAL'!$C46="HORISTA",0,IF(N44="Sim",(IF(ISERROR(ROUND((N$18)/N$19*N$20*$C79,2)),0,ROUND((N$18)/N$19*N$20*$C79,2))),IF(N44="Não",0,"")))</f>
        <v>0</v>
      </c>
      <c r="O79" s="93">
        <f>IF('02_PESSOAL'!$C46="HORISTA",0,IF(O44="Sim",(IF(ISERROR(ROUND((O$18)/O$19*O$20*$C79,2)),0,ROUND((O$18)/O$19*O$20*$C79,2))),IF(O44="Não",0,"")))</f>
        <v>0</v>
      </c>
      <c r="P79" s="93">
        <f>IF('02_PESSOAL'!$C46="HORISTA",0,IF(P44="Sim",(IF(ISERROR(ROUND((P$18)/P$19*P$20*$C79,2)),0,ROUND((P$18)/P$19*P$20*$C79,2))),IF(P44="Não",0,"")))</f>
        <v>0</v>
      </c>
      <c r="Q79" s="93">
        <f>IF('02_PESSOAL'!$C46="HORISTA",0,IF(Q44="Sim",(IF(ISERROR(ROUND((Q$18)/Q$19*Q$20*$C79,2)),0,ROUND((Q$18)/Q$19*Q$20*$C79,2))),IF(Q44="Não",0,"")))</f>
        <v>0</v>
      </c>
      <c r="R79" s="93">
        <f>IF('02_PESSOAL'!$C46="HORISTA",0,IF(R44="Sim",(IF(ISERROR(ROUND((R$18)/R$19*R$20*$C79,2)),0,ROUND((R$18)/R$19*R$20*$C79,2))),IF(R44="Não",0,"")))</f>
        <v>0</v>
      </c>
      <c r="S79" s="93">
        <f>IF('02_PESSOAL'!$C46="HORISTA",0,IF(S44="Sim",(IF(ISERROR(ROUND((S$18)/S$19*S$20*$C79,2)),0,ROUND((S$18)/S$19*S$20*$C79,2))),IF(S44="Não",0,"")))</f>
        <v>0</v>
      </c>
      <c r="T79" s="93">
        <f>IF('02_PESSOAL'!$C46="HORISTA",0,IF(T44="Sim",(IF(ISERROR(ROUND((T$18)/T$19*T$20*$C79,2)),0,ROUND((T$18)/T$19*T$20*$C79,2))),IF(T44="Não",0,"")))</f>
        <v>0</v>
      </c>
      <c r="U79" s="93">
        <f>IF('02_PESSOAL'!$C46="HORISTA",0,IF(U44="Sim",(IF(ISERROR(ROUND((U$18)/U$19*U$20*$C79,2)),0,ROUND((U$18)/U$19*U$20*$C79,2))),IF(U44="Não",0,"")))</f>
        <v>0</v>
      </c>
      <c r="V79" s="93">
        <f>IF('02_PESSOAL'!$C46="HORISTA",0,IF(V44="Sim",(IF(ISERROR(ROUND((V$18)/V$19*V$20*$C79,2)),0,ROUND((V$18)/V$19*V$20*$C79,2))),IF(V44="Não",0,"")))</f>
        <v>0</v>
      </c>
      <c r="W79" s="93">
        <f>IF('02_PESSOAL'!$C46="HORISTA",0,IF(W44="Sim",(IF(ISERROR(ROUND((W$18)/W$19*W$20*$C79,2)),0,ROUND((W$18)/W$19*W$20*$C79,2))),IF(W44="Não",0,"")))</f>
        <v>0</v>
      </c>
      <c r="X79" s="93">
        <f>IF('02_PESSOAL'!$C46="HORISTA",0,IF(X44="Sim",(IF(ISERROR(ROUND((X$18)/X$19*X$20*$C79,2)),0,ROUND((X$18)/X$19*X$20*$C79,2))),IF(X44="Não",0,"")))</f>
        <v>0</v>
      </c>
      <c r="Y79" s="93">
        <f t="shared" si="2"/>
        <v>0</v>
      </c>
      <c r="Z79" s="93">
        <f t="shared" si="3"/>
        <v>0</v>
      </c>
    </row>
    <row r="80" spans="1:26" ht="15.75" thickBot="1">
      <c r="A80" s="291" t="str">
        <f>'02_PESSOAL'!A47</f>
        <v>Profissional 20</v>
      </c>
      <c r="B80" s="291" t="str">
        <f>'02_PESSOAL'!B47</f>
        <v>Gestão de enxoval</v>
      </c>
      <c r="C80" s="93">
        <f t="shared" si="4"/>
        <v>0</v>
      </c>
      <c r="D80" s="93">
        <f>IF('02_PESSOAL'!$C47="HORISTA",0,IF(D45="Sim",(IF(ISERROR(ROUND((D$18)/D$19*D$20*$C80,2)),0,ROUND((D$18)/D$19*D$20*$C80,2))),IF(D45="Não",0,"")))</f>
        <v>0</v>
      </c>
      <c r="E80" s="93">
        <f>IF('02_PESSOAL'!$C47="HORISTA",0,IF(E45="Sim",(IF(ISERROR(ROUND((E$18)/E$19*E$20*$C80,2)),0,ROUND((E$18)/E$19*E$20*$C80,2))),IF(E45="Não",0,"")))</f>
        <v>0</v>
      </c>
      <c r="F80" s="93">
        <f>IF('02_PESSOAL'!$C47="HORISTA",0,IF(F45="Sim",(IF(ISERROR(ROUND((F$18)/F$19*F$20*$C80,2)),0,ROUND((F$18)/F$19*F$20*$C80,2))),IF(F45="Não",0,"")))</f>
        <v>0</v>
      </c>
      <c r="G80" s="93">
        <f>IF('02_PESSOAL'!$C47="HORISTA",0,IF(G45="Sim",(IF(ISERROR(ROUND((G$18)/G$19*G$20*$C80,2)),0,ROUND((G$18)/G$19*G$20*$C80,2))),IF(G45="Não",0,"")))</f>
        <v>0</v>
      </c>
      <c r="H80" s="93">
        <f>IF('02_PESSOAL'!$C47="HORISTA",0,IF(H45="Sim",(IF(ISERROR(ROUND((H$18)/H$19*H$20*$C80,2)),0,ROUND((H$18)/H$19*H$20*$C80,2))),IF(H45="Não",0,"")))</f>
        <v>0</v>
      </c>
      <c r="I80" s="93">
        <f>IF('02_PESSOAL'!$C47="HORISTA",0,IF(I45="Sim",(IF(ISERROR(ROUND((I$18)/I$19*I$20*$C80,2)),0,ROUND((I$18)/I$19*I$20*$C80,2))),IF(I45="Não",0,"")))</f>
        <v>0</v>
      </c>
      <c r="J80" s="93">
        <f>IF('02_PESSOAL'!$C47="HORISTA",0,IF(J45="Sim",(IF(ISERROR(ROUND((J$18)/J$19*J$20*$C80,2)),0,ROUND((J$18)/J$19*J$20*$C80,2))),IF(J45="Não",0,"")))</f>
        <v>0</v>
      </c>
      <c r="K80" s="93">
        <f>IF('02_PESSOAL'!$C47="HORISTA",0,IF(K45="Sim",(IF(ISERROR(ROUND((K$18)/K$19*K$20*$C80,2)),0,ROUND((K$18)/K$19*K$20*$C80,2))),IF(K45="Não",0,"")))</f>
        <v>0</v>
      </c>
      <c r="L80" s="93">
        <f>IF('02_PESSOAL'!$C47="HORISTA",0,IF(L45="Sim",(IF(ISERROR(ROUND((L$18)/L$19*L$20*$C80,2)),0,ROUND((L$18)/L$19*L$20*$C80,2))),IF(L45="Não",0,"")))</f>
        <v>0</v>
      </c>
      <c r="M80" s="93">
        <f>IF('02_PESSOAL'!$C47="HORISTA",0,IF(M45="Sim",(IF(ISERROR(ROUND((M$18)/M$19*M$20*$C80,2)),0,ROUND((M$18)/M$19*M$20*$C80,2))),IF(M45="Não",0,"")))</f>
        <v>0</v>
      </c>
      <c r="N80" s="93">
        <f>IF('02_PESSOAL'!$C47="HORISTA",0,IF(N45="Sim",(IF(ISERROR(ROUND((N$18)/N$19*N$20*$C80,2)),0,ROUND((N$18)/N$19*N$20*$C80,2))),IF(N45="Não",0,"")))</f>
        <v>0</v>
      </c>
      <c r="O80" s="93">
        <f>IF('02_PESSOAL'!$C47="HORISTA",0,IF(O45="Sim",(IF(ISERROR(ROUND((O$18)/O$19*O$20*$C80,2)),0,ROUND((O$18)/O$19*O$20*$C80,2))),IF(O45="Não",0,"")))</f>
        <v>0</v>
      </c>
      <c r="P80" s="93">
        <f>IF('02_PESSOAL'!$C47="HORISTA",0,IF(P45="Sim",(IF(ISERROR(ROUND((P$18)/P$19*P$20*$C80,2)),0,ROUND((P$18)/P$19*P$20*$C80,2))),IF(P45="Não",0,"")))</f>
        <v>0</v>
      </c>
      <c r="Q80" s="93">
        <f>IF('02_PESSOAL'!$C47="HORISTA",0,IF(Q45="Sim",(IF(ISERROR(ROUND((Q$18)/Q$19*Q$20*$C80,2)),0,ROUND((Q$18)/Q$19*Q$20*$C80,2))),IF(Q45="Não",0,"")))</f>
        <v>0</v>
      </c>
      <c r="R80" s="93">
        <f>IF('02_PESSOAL'!$C47="HORISTA",0,IF(R45="Sim",(IF(ISERROR(ROUND((R$18)/R$19*R$20*$C80,2)),0,ROUND((R$18)/R$19*R$20*$C80,2))),IF(R45="Não",0,"")))</f>
        <v>0</v>
      </c>
      <c r="S80" s="93">
        <f>IF('02_PESSOAL'!$C47="HORISTA",0,IF(S45="Sim",(IF(ISERROR(ROUND((S$18)/S$19*S$20*$C80,2)),0,ROUND((S$18)/S$19*S$20*$C80,2))),IF(S45="Não",0,"")))</f>
        <v>0</v>
      </c>
      <c r="T80" s="93">
        <f>IF('02_PESSOAL'!$C47="HORISTA",0,IF(T45="Sim",(IF(ISERROR(ROUND((T$18)/T$19*T$20*$C80,2)),0,ROUND((T$18)/T$19*T$20*$C80,2))),IF(T45="Não",0,"")))</f>
        <v>0</v>
      </c>
      <c r="U80" s="93">
        <f>IF('02_PESSOAL'!$C47="HORISTA",0,IF(U45="Sim",(IF(ISERROR(ROUND((U$18)/U$19*U$20*$C80,2)),0,ROUND((U$18)/U$19*U$20*$C80,2))),IF(U45="Não",0,"")))</f>
        <v>0</v>
      </c>
      <c r="V80" s="93">
        <f>IF('02_PESSOAL'!$C47="HORISTA",0,IF(V45="Sim",(IF(ISERROR(ROUND((V$18)/V$19*V$20*$C80,2)),0,ROUND((V$18)/V$19*V$20*$C80,2))),IF(V45="Não",0,"")))</f>
        <v>0</v>
      </c>
      <c r="W80" s="93">
        <f>IF('02_PESSOAL'!$C47="HORISTA",0,IF(W45="Sim",(IF(ISERROR(ROUND((W$18)/W$19*W$20*$C80,2)),0,ROUND((W$18)/W$19*W$20*$C80,2))),IF(W45="Não",0,"")))</f>
        <v>0</v>
      </c>
      <c r="X80" s="93">
        <f>IF('02_PESSOAL'!$C47="HORISTA",0,IF(X45="Sim",(IF(ISERROR(ROUND((X$18)/X$19*X$20*$C80,2)),0,ROUND((X$18)/X$19*X$20*$C80,2))),IF(X45="Não",0,"")))</f>
        <v>0</v>
      </c>
      <c r="Y80" s="93">
        <f t="shared" si="2"/>
        <v>0</v>
      </c>
      <c r="Z80" s="93">
        <f t="shared" si="3"/>
        <v>0</v>
      </c>
    </row>
    <row r="81" spans="1:26" ht="15.75" thickBot="1">
      <c r="A81" s="291" t="str">
        <f>'02_PESSOAL'!A48</f>
        <v>Profissional 21</v>
      </c>
      <c r="B81" s="291" t="str">
        <f>'02_PESSOAL'!B48</f>
        <v>Gestão de enxoval</v>
      </c>
      <c r="C81" s="93">
        <f t="shared" si="4"/>
        <v>0</v>
      </c>
      <c r="D81" s="93">
        <f>IF('02_PESSOAL'!$C48="HORISTA",0,IF(D46="Sim",(IF(ISERROR(ROUND((D$18)/D$19*D$20*$C81,2)),0,ROUND((D$18)/D$19*D$20*$C81,2))),IF(D46="Não",0,"")))</f>
        <v>0</v>
      </c>
      <c r="E81" s="93">
        <f>IF('02_PESSOAL'!$C48="HORISTA",0,IF(E46="Sim",(IF(ISERROR(ROUND((E$18)/E$19*E$20*$C81,2)),0,ROUND((E$18)/E$19*E$20*$C81,2))),IF(E46="Não",0,"")))</f>
        <v>0</v>
      </c>
      <c r="F81" s="93">
        <f>IF('02_PESSOAL'!$C48="HORISTA",0,IF(F46="Sim",(IF(ISERROR(ROUND((F$18)/F$19*F$20*$C81,2)),0,ROUND((F$18)/F$19*F$20*$C81,2))),IF(F46="Não",0,"")))</f>
        <v>0</v>
      </c>
      <c r="G81" s="93">
        <f>IF('02_PESSOAL'!$C48="HORISTA",0,IF(G46="Sim",(IF(ISERROR(ROUND((G$18)/G$19*G$20*$C81,2)),0,ROUND((G$18)/G$19*G$20*$C81,2))),IF(G46="Não",0,"")))</f>
        <v>0</v>
      </c>
      <c r="H81" s="93">
        <f>IF('02_PESSOAL'!$C48="HORISTA",0,IF(H46="Sim",(IF(ISERROR(ROUND((H$18)/H$19*H$20*$C81,2)),0,ROUND((H$18)/H$19*H$20*$C81,2))),IF(H46="Não",0,"")))</f>
        <v>0</v>
      </c>
      <c r="I81" s="93">
        <f>IF('02_PESSOAL'!$C48="HORISTA",0,IF(I46="Sim",(IF(ISERROR(ROUND((I$18)/I$19*I$20*$C81,2)),0,ROUND((I$18)/I$19*I$20*$C81,2))),IF(I46="Não",0,"")))</f>
        <v>0</v>
      </c>
      <c r="J81" s="93">
        <f>IF('02_PESSOAL'!$C48="HORISTA",0,IF(J46="Sim",(IF(ISERROR(ROUND((J$18)/J$19*J$20*$C81,2)),0,ROUND((J$18)/J$19*J$20*$C81,2))),IF(J46="Não",0,"")))</f>
        <v>0</v>
      </c>
      <c r="K81" s="93">
        <f>IF('02_PESSOAL'!$C48="HORISTA",0,IF(K46="Sim",(IF(ISERROR(ROUND((K$18)/K$19*K$20*$C81,2)),0,ROUND((K$18)/K$19*K$20*$C81,2))),IF(K46="Não",0,"")))</f>
        <v>0</v>
      </c>
      <c r="L81" s="93">
        <f>IF('02_PESSOAL'!$C48="HORISTA",0,IF(L46="Sim",(IF(ISERROR(ROUND((L$18)/L$19*L$20*$C81,2)),0,ROUND((L$18)/L$19*L$20*$C81,2))),IF(L46="Não",0,"")))</f>
        <v>0</v>
      </c>
      <c r="M81" s="93">
        <f>IF('02_PESSOAL'!$C48="HORISTA",0,IF(M46="Sim",(IF(ISERROR(ROUND((M$18)/M$19*M$20*$C81,2)),0,ROUND((M$18)/M$19*M$20*$C81,2))),IF(M46="Não",0,"")))</f>
        <v>0</v>
      </c>
      <c r="N81" s="93">
        <f>IF('02_PESSOAL'!$C48="HORISTA",0,IF(N46="Sim",(IF(ISERROR(ROUND((N$18)/N$19*N$20*$C81,2)),0,ROUND((N$18)/N$19*N$20*$C81,2))),IF(N46="Não",0,"")))</f>
        <v>0</v>
      </c>
      <c r="O81" s="93">
        <f>IF('02_PESSOAL'!$C48="HORISTA",0,IF(O46="Sim",(IF(ISERROR(ROUND((O$18)/O$19*O$20*$C81,2)),0,ROUND((O$18)/O$19*O$20*$C81,2))),IF(O46="Não",0,"")))</f>
        <v>0</v>
      </c>
      <c r="P81" s="93">
        <f>IF('02_PESSOAL'!$C48="HORISTA",0,IF(P46="Sim",(IF(ISERROR(ROUND((P$18)/P$19*P$20*$C81,2)),0,ROUND((P$18)/P$19*P$20*$C81,2))),IF(P46="Não",0,"")))</f>
        <v>0</v>
      </c>
      <c r="Q81" s="93">
        <f>IF('02_PESSOAL'!$C48="HORISTA",0,IF(Q46="Sim",(IF(ISERROR(ROUND((Q$18)/Q$19*Q$20*$C81,2)),0,ROUND((Q$18)/Q$19*Q$20*$C81,2))),IF(Q46="Não",0,"")))</f>
        <v>0</v>
      </c>
      <c r="R81" s="93">
        <f>IF('02_PESSOAL'!$C48="HORISTA",0,IF(R46="Sim",(IF(ISERROR(ROUND((R$18)/R$19*R$20*$C81,2)),0,ROUND((R$18)/R$19*R$20*$C81,2))),IF(R46="Não",0,"")))</f>
        <v>0</v>
      </c>
      <c r="S81" s="93">
        <f>IF('02_PESSOAL'!$C48="HORISTA",0,IF(S46="Sim",(IF(ISERROR(ROUND((S$18)/S$19*S$20*$C81,2)),0,ROUND((S$18)/S$19*S$20*$C81,2))),IF(S46="Não",0,"")))</f>
        <v>0</v>
      </c>
      <c r="T81" s="93">
        <f>IF('02_PESSOAL'!$C48="HORISTA",0,IF(T46="Sim",(IF(ISERROR(ROUND((T$18)/T$19*T$20*$C81,2)),0,ROUND((T$18)/T$19*T$20*$C81,2))),IF(T46="Não",0,"")))</f>
        <v>0</v>
      </c>
      <c r="U81" s="93">
        <f>IF('02_PESSOAL'!$C48="HORISTA",0,IF(U46="Sim",(IF(ISERROR(ROUND((U$18)/U$19*U$20*$C81,2)),0,ROUND((U$18)/U$19*U$20*$C81,2))),IF(U46="Não",0,"")))</f>
        <v>0</v>
      </c>
      <c r="V81" s="93">
        <f>IF('02_PESSOAL'!$C48="HORISTA",0,IF(V46="Sim",(IF(ISERROR(ROUND((V$18)/V$19*V$20*$C81,2)),0,ROUND((V$18)/V$19*V$20*$C81,2))),IF(V46="Não",0,"")))</f>
        <v>0</v>
      </c>
      <c r="W81" s="93">
        <f>IF('02_PESSOAL'!$C48="HORISTA",0,IF(W46="Sim",(IF(ISERROR(ROUND((W$18)/W$19*W$20*$C81,2)),0,ROUND((W$18)/W$19*W$20*$C81,2))),IF(W46="Não",0,"")))</f>
        <v>0</v>
      </c>
      <c r="X81" s="93">
        <f>IF('02_PESSOAL'!$C48="HORISTA",0,IF(X46="Sim",(IF(ISERROR(ROUND((X$18)/X$19*X$20*$C81,2)),0,ROUND((X$18)/X$19*X$20*$C81,2))),IF(X46="Não",0,"")))</f>
        <v>0</v>
      </c>
      <c r="Y81" s="93">
        <f t="shared" si="2"/>
        <v>0</v>
      </c>
      <c r="Z81" s="93">
        <f t="shared" si="3"/>
        <v>0</v>
      </c>
    </row>
    <row r="82" spans="1:26" ht="15.75" thickBot="1">
      <c r="A82" s="291" t="str">
        <f>'02_PESSOAL'!A49</f>
        <v>Profissional 22</v>
      </c>
      <c r="B82" s="291" t="str">
        <f>'02_PESSOAL'!B49</f>
        <v>Gestão de enxoval</v>
      </c>
      <c r="C82" s="93">
        <f t="shared" si="4"/>
        <v>0</v>
      </c>
      <c r="D82" s="93">
        <f>IF('02_PESSOAL'!$C49="HORISTA",0,IF(D47="Sim",(IF(ISERROR(ROUND((D$18)/D$19*D$20*$C82,2)),0,ROUND((D$18)/D$19*D$20*$C82,2))),IF(D47="Não",0,"")))</f>
        <v>0</v>
      </c>
      <c r="E82" s="93">
        <f>IF('02_PESSOAL'!$C49="HORISTA",0,IF(E47="Sim",(IF(ISERROR(ROUND((E$18)/E$19*E$20*$C82,2)),0,ROUND((E$18)/E$19*E$20*$C82,2))),IF(E47="Não",0,"")))</f>
        <v>0</v>
      </c>
      <c r="F82" s="93">
        <f>IF('02_PESSOAL'!$C49="HORISTA",0,IF(F47="Sim",(IF(ISERROR(ROUND((F$18)/F$19*F$20*$C82,2)),0,ROUND((F$18)/F$19*F$20*$C82,2))),IF(F47="Não",0,"")))</f>
        <v>0</v>
      </c>
      <c r="G82" s="93">
        <f>IF('02_PESSOAL'!$C49="HORISTA",0,IF(G47="Sim",(IF(ISERROR(ROUND((G$18)/G$19*G$20*$C82,2)),0,ROUND((G$18)/G$19*G$20*$C82,2))),IF(G47="Não",0,"")))</f>
        <v>0</v>
      </c>
      <c r="H82" s="93">
        <f>IF('02_PESSOAL'!$C49="HORISTA",0,IF(H47="Sim",(IF(ISERROR(ROUND((H$18)/H$19*H$20*$C82,2)),0,ROUND((H$18)/H$19*H$20*$C82,2))),IF(H47="Não",0,"")))</f>
        <v>0</v>
      </c>
      <c r="I82" s="93">
        <f>IF('02_PESSOAL'!$C49="HORISTA",0,IF(I47="Sim",(IF(ISERROR(ROUND((I$18)/I$19*I$20*$C82,2)),0,ROUND((I$18)/I$19*I$20*$C82,2))),IF(I47="Não",0,"")))</f>
        <v>0</v>
      </c>
      <c r="J82" s="93">
        <f>IF('02_PESSOAL'!$C49="HORISTA",0,IF(J47="Sim",(IF(ISERROR(ROUND((J$18)/J$19*J$20*$C82,2)),0,ROUND((J$18)/J$19*J$20*$C82,2))),IF(J47="Não",0,"")))</f>
        <v>0</v>
      </c>
      <c r="K82" s="93">
        <f>IF('02_PESSOAL'!$C49="HORISTA",0,IF(K47="Sim",(IF(ISERROR(ROUND((K$18)/K$19*K$20*$C82,2)),0,ROUND((K$18)/K$19*K$20*$C82,2))),IF(K47="Não",0,"")))</f>
        <v>0</v>
      </c>
      <c r="L82" s="93">
        <f>IF('02_PESSOAL'!$C49="HORISTA",0,IF(L47="Sim",(IF(ISERROR(ROUND((L$18)/L$19*L$20*$C82,2)),0,ROUND((L$18)/L$19*L$20*$C82,2))),IF(L47="Não",0,"")))</f>
        <v>0</v>
      </c>
      <c r="M82" s="93">
        <f>IF('02_PESSOAL'!$C49="HORISTA",0,IF(M47="Sim",(IF(ISERROR(ROUND((M$18)/M$19*M$20*$C82,2)),0,ROUND((M$18)/M$19*M$20*$C82,2))),IF(M47="Não",0,"")))</f>
        <v>0</v>
      </c>
      <c r="N82" s="93">
        <f>IF('02_PESSOAL'!$C49="HORISTA",0,IF(N47="Sim",(IF(ISERROR(ROUND((N$18)/N$19*N$20*$C82,2)),0,ROUND((N$18)/N$19*N$20*$C82,2))),IF(N47="Não",0,"")))</f>
        <v>0</v>
      </c>
      <c r="O82" s="93">
        <f>IF('02_PESSOAL'!$C49="HORISTA",0,IF(O47="Sim",(IF(ISERROR(ROUND((O$18)/O$19*O$20*$C82,2)),0,ROUND((O$18)/O$19*O$20*$C82,2))),IF(O47="Não",0,"")))</f>
        <v>0</v>
      </c>
      <c r="P82" s="93">
        <f>IF('02_PESSOAL'!$C49="HORISTA",0,IF(P47="Sim",(IF(ISERROR(ROUND((P$18)/P$19*P$20*$C82,2)),0,ROUND((P$18)/P$19*P$20*$C82,2))),IF(P47="Não",0,"")))</f>
        <v>0</v>
      </c>
      <c r="Q82" s="93">
        <f>IF('02_PESSOAL'!$C49="HORISTA",0,IF(Q47="Sim",(IF(ISERROR(ROUND((Q$18)/Q$19*Q$20*$C82,2)),0,ROUND((Q$18)/Q$19*Q$20*$C82,2))),IF(Q47="Não",0,"")))</f>
        <v>0</v>
      </c>
      <c r="R82" s="93">
        <f>IF('02_PESSOAL'!$C49="HORISTA",0,IF(R47="Sim",(IF(ISERROR(ROUND((R$18)/R$19*R$20*$C82,2)),0,ROUND((R$18)/R$19*R$20*$C82,2))),IF(R47="Não",0,"")))</f>
        <v>0</v>
      </c>
      <c r="S82" s="93">
        <f>IF('02_PESSOAL'!$C49="HORISTA",0,IF(S47="Sim",(IF(ISERROR(ROUND((S$18)/S$19*S$20*$C82,2)),0,ROUND((S$18)/S$19*S$20*$C82,2))),IF(S47="Não",0,"")))</f>
        <v>0</v>
      </c>
      <c r="T82" s="93">
        <f>IF('02_PESSOAL'!$C49="HORISTA",0,IF(T47="Sim",(IF(ISERROR(ROUND((T$18)/T$19*T$20*$C82,2)),0,ROUND((T$18)/T$19*T$20*$C82,2))),IF(T47="Não",0,"")))</f>
        <v>0</v>
      </c>
      <c r="U82" s="93">
        <f>IF('02_PESSOAL'!$C49="HORISTA",0,IF(U47="Sim",(IF(ISERROR(ROUND((U$18)/U$19*U$20*$C82,2)),0,ROUND((U$18)/U$19*U$20*$C82,2))),IF(U47="Não",0,"")))</f>
        <v>0</v>
      </c>
      <c r="V82" s="93">
        <f>IF('02_PESSOAL'!$C49="HORISTA",0,IF(V47="Sim",(IF(ISERROR(ROUND((V$18)/V$19*V$20*$C82,2)),0,ROUND((V$18)/V$19*V$20*$C82,2))),IF(V47="Não",0,"")))</f>
        <v>0</v>
      </c>
      <c r="W82" s="93">
        <f>IF('02_PESSOAL'!$C49="HORISTA",0,IF(W47="Sim",(IF(ISERROR(ROUND((W$18)/W$19*W$20*$C82,2)),0,ROUND((W$18)/W$19*W$20*$C82,2))),IF(W47="Não",0,"")))</f>
        <v>0</v>
      </c>
      <c r="X82" s="93">
        <f>IF('02_PESSOAL'!$C49="HORISTA",0,IF(X47="Sim",(IF(ISERROR(ROUND((X$18)/X$19*X$20*$C82,2)),0,ROUND((X$18)/X$19*X$20*$C82,2))),IF(X47="Não",0,"")))</f>
        <v>0</v>
      </c>
      <c r="Y82" s="93">
        <f t="shared" si="2"/>
        <v>0</v>
      </c>
      <c r="Z82" s="93">
        <f t="shared" si="3"/>
        <v>0</v>
      </c>
    </row>
    <row r="83" spans="1:26" ht="15.75" thickBot="1">
      <c r="A83" s="291" t="str">
        <f>'02_PESSOAL'!A50</f>
        <v>Profissional 23</v>
      </c>
      <c r="B83" s="291" t="str">
        <f>'02_PESSOAL'!B50</f>
        <v>Gestão de enxoval</v>
      </c>
      <c r="C83" s="93">
        <f t="shared" si="4"/>
        <v>0</v>
      </c>
      <c r="D83" s="93">
        <f>IF('02_PESSOAL'!$C50="HORISTA",0,IF(D48="Sim",(IF(ISERROR(ROUND((D$18)/D$19*D$20*$C83,2)),0,ROUND((D$18)/D$19*D$20*$C83,2))),IF(D48="Não",0,"")))</f>
        <v>0</v>
      </c>
      <c r="E83" s="93">
        <f>IF('02_PESSOAL'!$C50="HORISTA",0,IF(E48="Sim",(IF(ISERROR(ROUND((E$18)/E$19*E$20*$C83,2)),0,ROUND((E$18)/E$19*E$20*$C83,2))),IF(E48="Não",0,"")))</f>
        <v>0</v>
      </c>
      <c r="F83" s="93">
        <f>IF('02_PESSOAL'!$C50="HORISTA",0,IF(F48="Sim",(IF(ISERROR(ROUND((F$18)/F$19*F$20*$C83,2)),0,ROUND((F$18)/F$19*F$20*$C83,2))),IF(F48="Não",0,"")))</f>
        <v>0</v>
      </c>
      <c r="G83" s="93">
        <f>IF('02_PESSOAL'!$C50="HORISTA",0,IF(G48="Sim",(IF(ISERROR(ROUND((G$18)/G$19*G$20*$C83,2)),0,ROUND((G$18)/G$19*G$20*$C83,2))),IF(G48="Não",0,"")))</f>
        <v>0</v>
      </c>
      <c r="H83" s="93">
        <f>IF('02_PESSOAL'!$C50="HORISTA",0,IF(H48="Sim",(IF(ISERROR(ROUND((H$18)/H$19*H$20*$C83,2)),0,ROUND((H$18)/H$19*H$20*$C83,2))),IF(H48="Não",0,"")))</f>
        <v>0</v>
      </c>
      <c r="I83" s="93">
        <f>IF('02_PESSOAL'!$C50="HORISTA",0,IF(I48="Sim",(IF(ISERROR(ROUND((I$18)/I$19*I$20*$C83,2)),0,ROUND((I$18)/I$19*I$20*$C83,2))),IF(I48="Não",0,"")))</f>
        <v>0</v>
      </c>
      <c r="J83" s="93">
        <f>IF('02_PESSOAL'!$C50="HORISTA",0,IF(J48="Sim",(IF(ISERROR(ROUND((J$18)/J$19*J$20*$C83,2)),0,ROUND((J$18)/J$19*J$20*$C83,2))),IF(J48="Não",0,"")))</f>
        <v>0</v>
      </c>
      <c r="K83" s="93">
        <f>IF('02_PESSOAL'!$C50="HORISTA",0,IF(K48="Sim",(IF(ISERROR(ROUND((K$18)/K$19*K$20*$C83,2)),0,ROUND((K$18)/K$19*K$20*$C83,2))),IF(K48="Não",0,"")))</f>
        <v>0</v>
      </c>
      <c r="L83" s="93">
        <f>IF('02_PESSOAL'!$C50="HORISTA",0,IF(L48="Sim",(IF(ISERROR(ROUND((L$18)/L$19*L$20*$C83,2)),0,ROUND((L$18)/L$19*L$20*$C83,2))),IF(L48="Não",0,"")))</f>
        <v>0</v>
      </c>
      <c r="M83" s="93">
        <f>IF('02_PESSOAL'!$C50="HORISTA",0,IF(M48="Sim",(IF(ISERROR(ROUND((M$18)/M$19*M$20*$C83,2)),0,ROUND((M$18)/M$19*M$20*$C83,2))),IF(M48="Não",0,"")))</f>
        <v>0</v>
      </c>
      <c r="N83" s="93">
        <f>IF('02_PESSOAL'!$C50="HORISTA",0,IF(N48="Sim",(IF(ISERROR(ROUND((N$18)/N$19*N$20*$C83,2)),0,ROUND((N$18)/N$19*N$20*$C83,2))),IF(N48="Não",0,"")))</f>
        <v>0</v>
      </c>
      <c r="O83" s="93">
        <f>IF('02_PESSOAL'!$C50="HORISTA",0,IF(O48="Sim",(IF(ISERROR(ROUND((O$18)/O$19*O$20*$C83,2)),0,ROUND((O$18)/O$19*O$20*$C83,2))),IF(O48="Não",0,"")))</f>
        <v>0</v>
      </c>
      <c r="P83" s="93">
        <f>IF('02_PESSOAL'!$C50="HORISTA",0,IF(P48="Sim",(IF(ISERROR(ROUND((P$18)/P$19*P$20*$C83,2)),0,ROUND((P$18)/P$19*P$20*$C83,2))),IF(P48="Não",0,"")))</f>
        <v>0</v>
      </c>
      <c r="Q83" s="93">
        <f>IF('02_PESSOAL'!$C50="HORISTA",0,IF(Q48="Sim",(IF(ISERROR(ROUND((Q$18)/Q$19*Q$20*$C83,2)),0,ROUND((Q$18)/Q$19*Q$20*$C83,2))),IF(Q48="Não",0,"")))</f>
        <v>0</v>
      </c>
      <c r="R83" s="93">
        <f>IF('02_PESSOAL'!$C50="HORISTA",0,IF(R48="Sim",(IF(ISERROR(ROUND((R$18)/R$19*R$20*$C83,2)),0,ROUND((R$18)/R$19*R$20*$C83,2))),IF(R48="Não",0,"")))</f>
        <v>0</v>
      </c>
      <c r="S83" s="93">
        <f>IF('02_PESSOAL'!$C50="HORISTA",0,IF(S48="Sim",(IF(ISERROR(ROUND((S$18)/S$19*S$20*$C83,2)),0,ROUND((S$18)/S$19*S$20*$C83,2))),IF(S48="Não",0,"")))</f>
        <v>0</v>
      </c>
      <c r="T83" s="93">
        <f>IF('02_PESSOAL'!$C50="HORISTA",0,IF(T48="Sim",(IF(ISERROR(ROUND((T$18)/T$19*T$20*$C83,2)),0,ROUND((T$18)/T$19*T$20*$C83,2))),IF(T48="Não",0,"")))</f>
        <v>0</v>
      </c>
      <c r="U83" s="93">
        <f>IF('02_PESSOAL'!$C50="HORISTA",0,IF(U48="Sim",(IF(ISERROR(ROUND((U$18)/U$19*U$20*$C83,2)),0,ROUND((U$18)/U$19*U$20*$C83,2))),IF(U48="Não",0,"")))</f>
        <v>0</v>
      </c>
      <c r="V83" s="93">
        <f>IF('02_PESSOAL'!$C50="HORISTA",0,IF(V48="Sim",(IF(ISERROR(ROUND((V$18)/V$19*V$20*$C83,2)),0,ROUND((V$18)/V$19*V$20*$C83,2))),IF(V48="Não",0,"")))</f>
        <v>0</v>
      </c>
      <c r="W83" s="93">
        <f>IF('02_PESSOAL'!$C50="HORISTA",0,IF(W48="Sim",(IF(ISERROR(ROUND((W$18)/W$19*W$20*$C83,2)),0,ROUND((W$18)/W$19*W$20*$C83,2))),IF(W48="Não",0,"")))</f>
        <v>0</v>
      </c>
      <c r="X83" s="93">
        <f>IF('02_PESSOAL'!$C50="HORISTA",0,IF(X48="Sim",(IF(ISERROR(ROUND((X$18)/X$19*X$20*$C83,2)),0,ROUND((X$18)/X$19*X$20*$C83,2))),IF(X48="Não",0,"")))</f>
        <v>0</v>
      </c>
      <c r="Y83" s="93">
        <f t="shared" si="2"/>
        <v>0</v>
      </c>
      <c r="Z83" s="93">
        <f t="shared" si="3"/>
        <v>0</v>
      </c>
    </row>
    <row r="84" spans="1:26" ht="15.75" thickBot="1">
      <c r="A84" s="291" t="str">
        <f>'02_PESSOAL'!A51</f>
        <v>Profissional 24</v>
      </c>
      <c r="B84" s="291" t="str">
        <f>'02_PESSOAL'!B51</f>
        <v>Gestão de enxoval</v>
      </c>
      <c r="C84" s="93">
        <f t="shared" si="4"/>
        <v>0</v>
      </c>
      <c r="D84" s="93">
        <f>IF('02_PESSOAL'!$C51="HORISTA",0,IF(D49="Sim",(IF(ISERROR(ROUND((D$18)/D$19*D$20*$C84,2)),0,ROUND((D$18)/D$19*D$20*$C84,2))),IF(D49="Não",0,"")))</f>
        <v>0</v>
      </c>
      <c r="E84" s="93">
        <f>IF('02_PESSOAL'!$C51="HORISTA",0,IF(E49="Sim",(IF(ISERROR(ROUND((E$18)/E$19*E$20*$C84,2)),0,ROUND((E$18)/E$19*E$20*$C84,2))),IF(E49="Não",0,"")))</f>
        <v>0</v>
      </c>
      <c r="F84" s="93">
        <f>IF('02_PESSOAL'!$C51="HORISTA",0,IF(F49="Sim",(IF(ISERROR(ROUND((F$18)/F$19*F$20*$C84,2)),0,ROUND((F$18)/F$19*F$20*$C84,2))),IF(F49="Não",0,"")))</f>
        <v>0</v>
      </c>
      <c r="G84" s="93">
        <f>IF('02_PESSOAL'!$C51="HORISTA",0,IF(G49="Sim",(IF(ISERROR(ROUND((G$18)/G$19*G$20*$C84,2)),0,ROUND((G$18)/G$19*G$20*$C84,2))),IF(G49="Não",0,"")))</f>
        <v>0</v>
      </c>
      <c r="H84" s="93">
        <f>IF('02_PESSOAL'!$C51="HORISTA",0,IF(H49="Sim",(IF(ISERROR(ROUND((H$18)/H$19*H$20*$C84,2)),0,ROUND((H$18)/H$19*H$20*$C84,2))),IF(H49="Não",0,"")))</f>
        <v>0</v>
      </c>
      <c r="I84" s="93">
        <f>IF('02_PESSOAL'!$C51="HORISTA",0,IF(I49="Sim",(IF(ISERROR(ROUND((I$18)/I$19*I$20*$C84,2)),0,ROUND((I$18)/I$19*I$20*$C84,2))),IF(I49="Não",0,"")))</f>
        <v>0</v>
      </c>
      <c r="J84" s="93">
        <f>IF('02_PESSOAL'!$C51="HORISTA",0,IF(J49="Sim",(IF(ISERROR(ROUND((J$18)/J$19*J$20*$C84,2)),0,ROUND((J$18)/J$19*J$20*$C84,2))),IF(J49="Não",0,"")))</f>
        <v>0</v>
      </c>
      <c r="K84" s="93">
        <f>IF('02_PESSOAL'!$C51="HORISTA",0,IF(K49="Sim",(IF(ISERROR(ROUND((K$18)/K$19*K$20*$C84,2)),0,ROUND((K$18)/K$19*K$20*$C84,2))),IF(K49="Não",0,"")))</f>
        <v>0</v>
      </c>
      <c r="L84" s="93">
        <f>IF('02_PESSOAL'!$C51="HORISTA",0,IF(L49="Sim",(IF(ISERROR(ROUND((L$18)/L$19*L$20*$C84,2)),0,ROUND((L$18)/L$19*L$20*$C84,2))),IF(L49="Não",0,"")))</f>
        <v>0</v>
      </c>
      <c r="M84" s="93">
        <f>IF('02_PESSOAL'!$C51="HORISTA",0,IF(M49="Sim",(IF(ISERROR(ROUND((M$18)/M$19*M$20*$C84,2)),0,ROUND((M$18)/M$19*M$20*$C84,2))),IF(M49="Não",0,"")))</f>
        <v>0</v>
      </c>
      <c r="N84" s="93">
        <f>IF('02_PESSOAL'!$C51="HORISTA",0,IF(N49="Sim",(IF(ISERROR(ROUND((N$18)/N$19*N$20*$C84,2)),0,ROUND((N$18)/N$19*N$20*$C84,2))),IF(N49="Não",0,"")))</f>
        <v>0</v>
      </c>
      <c r="O84" s="93">
        <f>IF('02_PESSOAL'!$C51="HORISTA",0,IF(O49="Sim",(IF(ISERROR(ROUND((O$18)/O$19*O$20*$C84,2)),0,ROUND((O$18)/O$19*O$20*$C84,2))),IF(O49="Não",0,"")))</f>
        <v>0</v>
      </c>
      <c r="P84" s="93">
        <f>IF('02_PESSOAL'!$C51="HORISTA",0,IF(P49="Sim",(IF(ISERROR(ROUND((P$18)/P$19*P$20*$C84,2)),0,ROUND((P$18)/P$19*P$20*$C84,2))),IF(P49="Não",0,"")))</f>
        <v>0</v>
      </c>
      <c r="Q84" s="93">
        <f>IF('02_PESSOAL'!$C51="HORISTA",0,IF(Q49="Sim",(IF(ISERROR(ROUND((Q$18)/Q$19*Q$20*$C84,2)),0,ROUND((Q$18)/Q$19*Q$20*$C84,2))),IF(Q49="Não",0,"")))</f>
        <v>0</v>
      </c>
      <c r="R84" s="93">
        <f>IF('02_PESSOAL'!$C51="HORISTA",0,IF(R49="Sim",(IF(ISERROR(ROUND((R$18)/R$19*R$20*$C84,2)),0,ROUND((R$18)/R$19*R$20*$C84,2))),IF(R49="Não",0,"")))</f>
        <v>0</v>
      </c>
      <c r="S84" s="93">
        <f>IF('02_PESSOAL'!$C51="HORISTA",0,IF(S49="Sim",(IF(ISERROR(ROUND((S$18)/S$19*S$20*$C84,2)),0,ROUND((S$18)/S$19*S$20*$C84,2))),IF(S49="Não",0,"")))</f>
        <v>0</v>
      </c>
      <c r="T84" s="93">
        <f>IF('02_PESSOAL'!$C51="HORISTA",0,IF(T49="Sim",(IF(ISERROR(ROUND((T$18)/T$19*T$20*$C84,2)),0,ROUND((T$18)/T$19*T$20*$C84,2))),IF(T49="Não",0,"")))</f>
        <v>0</v>
      </c>
      <c r="U84" s="93">
        <f>IF('02_PESSOAL'!$C51="HORISTA",0,IF(U49="Sim",(IF(ISERROR(ROUND((U$18)/U$19*U$20*$C84,2)),0,ROUND((U$18)/U$19*U$20*$C84,2))),IF(U49="Não",0,"")))</f>
        <v>0</v>
      </c>
      <c r="V84" s="93">
        <f>IF('02_PESSOAL'!$C51="HORISTA",0,IF(V49="Sim",(IF(ISERROR(ROUND((V$18)/V$19*V$20*$C84,2)),0,ROUND((V$18)/V$19*V$20*$C84,2))),IF(V49="Não",0,"")))</f>
        <v>0</v>
      </c>
      <c r="W84" s="93">
        <f>IF('02_PESSOAL'!$C51="HORISTA",0,IF(W49="Sim",(IF(ISERROR(ROUND((W$18)/W$19*W$20*$C84,2)),0,ROUND((W$18)/W$19*W$20*$C84,2))),IF(W49="Não",0,"")))</f>
        <v>0</v>
      </c>
      <c r="X84" s="93">
        <f>IF('02_PESSOAL'!$C51="HORISTA",0,IF(X49="Sim",(IF(ISERROR(ROUND((X$18)/X$19*X$20*$C84,2)),0,ROUND((X$18)/X$19*X$20*$C84,2))),IF(X49="Não",0,"")))</f>
        <v>0</v>
      </c>
      <c r="Y84" s="93">
        <f t="shared" si="2"/>
        <v>0</v>
      </c>
      <c r="Z84" s="93">
        <f t="shared" si="3"/>
        <v>0</v>
      </c>
    </row>
    <row r="85" spans="1:26" ht="15.75" thickBot="1">
      <c r="A85" s="291" t="str">
        <f>'02_PESSOAL'!A52</f>
        <v>Profissional 25</v>
      </c>
      <c r="B85" s="291" t="str">
        <f>'02_PESSOAL'!B52</f>
        <v>Gestão de enxoval</v>
      </c>
      <c r="C85" s="93">
        <f t="shared" si="4"/>
        <v>0</v>
      </c>
      <c r="D85" s="93">
        <f>IF('02_PESSOAL'!$C52="HORISTA",0,IF(D50="Sim",(IF(ISERROR(ROUND((D$18)/D$19*D$20*$C85,2)),0,ROUND((D$18)/D$19*D$20*$C85,2))),IF(D50="Não",0,"")))</f>
        <v>0</v>
      </c>
      <c r="E85" s="93">
        <f>IF('02_PESSOAL'!$C52="HORISTA",0,IF(E50="Sim",(IF(ISERROR(ROUND((E$18)/E$19*E$20*$C85,2)),0,ROUND((E$18)/E$19*E$20*$C85,2))),IF(E50="Não",0,"")))</f>
        <v>0</v>
      </c>
      <c r="F85" s="93">
        <f>IF('02_PESSOAL'!$C52="HORISTA",0,IF(F50="Sim",(IF(ISERROR(ROUND((F$18)/F$19*F$20*$C85,2)),0,ROUND((F$18)/F$19*F$20*$C85,2))),IF(F50="Não",0,"")))</f>
        <v>0</v>
      </c>
      <c r="G85" s="93">
        <f>IF('02_PESSOAL'!$C52="HORISTA",0,IF(G50="Sim",(IF(ISERROR(ROUND((G$18)/G$19*G$20*$C85,2)),0,ROUND((G$18)/G$19*G$20*$C85,2))),IF(G50="Não",0,"")))</f>
        <v>0</v>
      </c>
      <c r="H85" s="93">
        <f>IF('02_PESSOAL'!$C52="HORISTA",0,IF(H50="Sim",(IF(ISERROR(ROUND((H$18)/H$19*H$20*$C85,2)),0,ROUND((H$18)/H$19*H$20*$C85,2))),IF(H50="Não",0,"")))</f>
        <v>0</v>
      </c>
      <c r="I85" s="93">
        <f>IF('02_PESSOAL'!$C52="HORISTA",0,IF(I50="Sim",(IF(ISERROR(ROUND((I$18)/I$19*I$20*$C85,2)),0,ROUND((I$18)/I$19*I$20*$C85,2))),IF(I50="Não",0,"")))</f>
        <v>0</v>
      </c>
      <c r="J85" s="93">
        <f>IF('02_PESSOAL'!$C52="HORISTA",0,IF(J50="Sim",(IF(ISERROR(ROUND((J$18)/J$19*J$20*$C85,2)),0,ROUND((J$18)/J$19*J$20*$C85,2))),IF(J50="Não",0,"")))</f>
        <v>0</v>
      </c>
      <c r="K85" s="93">
        <f>IF('02_PESSOAL'!$C52="HORISTA",0,IF(K50="Sim",(IF(ISERROR(ROUND((K$18)/K$19*K$20*$C85,2)),0,ROUND((K$18)/K$19*K$20*$C85,2))),IF(K50="Não",0,"")))</f>
        <v>0</v>
      </c>
      <c r="L85" s="93">
        <f>IF('02_PESSOAL'!$C52="HORISTA",0,IF(L50="Sim",(IF(ISERROR(ROUND((L$18)/L$19*L$20*$C85,2)),0,ROUND((L$18)/L$19*L$20*$C85,2))),IF(L50="Não",0,"")))</f>
        <v>0</v>
      </c>
      <c r="M85" s="93">
        <f>IF('02_PESSOAL'!$C52="HORISTA",0,IF(M50="Sim",(IF(ISERROR(ROUND((M$18)/M$19*M$20*$C85,2)),0,ROUND((M$18)/M$19*M$20*$C85,2))),IF(M50="Não",0,"")))</f>
        <v>0</v>
      </c>
      <c r="N85" s="93">
        <f>IF('02_PESSOAL'!$C52="HORISTA",0,IF(N50="Sim",(IF(ISERROR(ROUND((N$18)/N$19*N$20*$C85,2)),0,ROUND((N$18)/N$19*N$20*$C85,2))),IF(N50="Não",0,"")))</f>
        <v>0</v>
      </c>
      <c r="O85" s="93">
        <f>IF('02_PESSOAL'!$C52="HORISTA",0,IF(O50="Sim",(IF(ISERROR(ROUND((O$18)/O$19*O$20*$C85,2)),0,ROUND((O$18)/O$19*O$20*$C85,2))),IF(O50="Não",0,"")))</f>
        <v>0</v>
      </c>
      <c r="P85" s="93">
        <f>IF('02_PESSOAL'!$C52="HORISTA",0,IF(P50="Sim",(IF(ISERROR(ROUND((P$18)/P$19*P$20*$C85,2)),0,ROUND((P$18)/P$19*P$20*$C85,2))),IF(P50="Não",0,"")))</f>
        <v>0</v>
      </c>
      <c r="Q85" s="93">
        <f>IF('02_PESSOAL'!$C52="HORISTA",0,IF(Q50="Sim",(IF(ISERROR(ROUND((Q$18)/Q$19*Q$20*$C85,2)),0,ROUND((Q$18)/Q$19*Q$20*$C85,2))),IF(Q50="Não",0,"")))</f>
        <v>0</v>
      </c>
      <c r="R85" s="93">
        <f>IF('02_PESSOAL'!$C52="HORISTA",0,IF(R50="Sim",(IF(ISERROR(ROUND((R$18)/R$19*R$20*$C85,2)),0,ROUND((R$18)/R$19*R$20*$C85,2))),IF(R50="Não",0,"")))</f>
        <v>0</v>
      </c>
      <c r="S85" s="93">
        <f>IF('02_PESSOAL'!$C52="HORISTA",0,IF(S50="Sim",(IF(ISERROR(ROUND((S$18)/S$19*S$20*$C85,2)),0,ROUND((S$18)/S$19*S$20*$C85,2))),IF(S50="Não",0,"")))</f>
        <v>0</v>
      </c>
      <c r="T85" s="93">
        <f>IF('02_PESSOAL'!$C52="HORISTA",0,IF(T50="Sim",(IF(ISERROR(ROUND((T$18)/T$19*T$20*$C85,2)),0,ROUND((T$18)/T$19*T$20*$C85,2))),IF(T50="Não",0,"")))</f>
        <v>0</v>
      </c>
      <c r="U85" s="93">
        <f>IF('02_PESSOAL'!$C52="HORISTA",0,IF(U50="Sim",(IF(ISERROR(ROUND((U$18)/U$19*U$20*$C85,2)),0,ROUND((U$18)/U$19*U$20*$C85,2))),IF(U50="Não",0,"")))</f>
        <v>0</v>
      </c>
      <c r="V85" s="93">
        <f>IF('02_PESSOAL'!$C52="HORISTA",0,IF(V50="Sim",(IF(ISERROR(ROUND((V$18)/V$19*V$20*$C85,2)),0,ROUND((V$18)/V$19*V$20*$C85,2))),IF(V50="Não",0,"")))</f>
        <v>0</v>
      </c>
      <c r="W85" s="93">
        <f>IF('02_PESSOAL'!$C52="HORISTA",0,IF(W50="Sim",(IF(ISERROR(ROUND((W$18)/W$19*W$20*$C85,2)),0,ROUND((W$18)/W$19*W$20*$C85,2))),IF(W50="Não",0,"")))</f>
        <v>0</v>
      </c>
      <c r="X85" s="93">
        <f>IF('02_PESSOAL'!$C52="HORISTA",0,IF(X50="Sim",(IF(ISERROR(ROUND((X$18)/X$19*X$20*$C85,2)),0,ROUND((X$18)/X$19*X$20*$C85,2))),IF(X50="Não",0,"")))</f>
        <v>0</v>
      </c>
      <c r="Y85" s="93">
        <f t="shared" si="2"/>
        <v>0</v>
      </c>
      <c r="Z85" s="93">
        <f t="shared" si="3"/>
        <v>0</v>
      </c>
    </row>
    <row r="86" spans="1:26" ht="15.75" thickBot="1">
      <c r="A86" s="291" t="str">
        <f>'02_PESSOAL'!A53</f>
        <v>Profissional 26</v>
      </c>
      <c r="B86" s="291" t="str">
        <f>'02_PESSOAL'!B53</f>
        <v>Gestão de enxoval</v>
      </c>
      <c r="C86" s="93">
        <f t="shared" si="4"/>
        <v>0</v>
      </c>
      <c r="D86" s="93">
        <f>IF('02_PESSOAL'!$C53="HORISTA",0,IF(D51="Sim",(IF(ISERROR(ROUND((D$18)/D$19*D$20*$C86,2)),0,ROUND((D$18)/D$19*D$20*$C86,2))),IF(D51="Não",0,"")))</f>
        <v>0</v>
      </c>
      <c r="E86" s="93">
        <f>IF('02_PESSOAL'!$C53="HORISTA",0,IF(E51="Sim",(IF(ISERROR(ROUND((E$18)/E$19*E$20*$C86,2)),0,ROUND((E$18)/E$19*E$20*$C86,2))),IF(E51="Não",0,"")))</f>
        <v>0</v>
      </c>
      <c r="F86" s="93">
        <f>IF('02_PESSOAL'!$C53="HORISTA",0,IF(F51="Sim",(IF(ISERROR(ROUND((F$18)/F$19*F$20*$C86,2)),0,ROUND((F$18)/F$19*F$20*$C86,2))),IF(F51="Não",0,"")))</f>
        <v>0</v>
      </c>
      <c r="G86" s="93">
        <f>IF('02_PESSOAL'!$C53="HORISTA",0,IF(G51="Sim",(IF(ISERROR(ROUND((G$18)/G$19*G$20*$C86,2)),0,ROUND((G$18)/G$19*G$20*$C86,2))),IF(G51="Não",0,"")))</f>
        <v>0</v>
      </c>
      <c r="H86" s="93">
        <f>IF('02_PESSOAL'!$C53="HORISTA",0,IF(H51="Sim",(IF(ISERROR(ROUND((H$18)/H$19*H$20*$C86,2)),0,ROUND((H$18)/H$19*H$20*$C86,2))),IF(H51="Não",0,"")))</f>
        <v>0</v>
      </c>
      <c r="I86" s="93">
        <f>IF('02_PESSOAL'!$C53="HORISTA",0,IF(I51="Sim",(IF(ISERROR(ROUND((I$18)/I$19*I$20*$C86,2)),0,ROUND((I$18)/I$19*I$20*$C86,2))),IF(I51="Não",0,"")))</f>
        <v>0</v>
      </c>
      <c r="J86" s="93">
        <f>IF('02_PESSOAL'!$C53="HORISTA",0,IF(J51="Sim",(IF(ISERROR(ROUND((J$18)/J$19*J$20*$C86,2)),0,ROUND((J$18)/J$19*J$20*$C86,2))),IF(J51="Não",0,"")))</f>
        <v>0</v>
      </c>
      <c r="K86" s="93">
        <f>IF('02_PESSOAL'!$C53="HORISTA",0,IF(K51="Sim",(IF(ISERROR(ROUND((K$18)/K$19*K$20*$C86,2)),0,ROUND((K$18)/K$19*K$20*$C86,2))),IF(K51="Não",0,"")))</f>
        <v>0</v>
      </c>
      <c r="L86" s="93">
        <f>IF('02_PESSOAL'!$C53="HORISTA",0,IF(L51="Sim",(IF(ISERROR(ROUND((L$18)/L$19*L$20*$C86,2)),0,ROUND((L$18)/L$19*L$20*$C86,2))),IF(L51="Não",0,"")))</f>
        <v>0</v>
      </c>
      <c r="M86" s="93">
        <f>IF('02_PESSOAL'!$C53="HORISTA",0,IF(M51="Sim",(IF(ISERROR(ROUND((M$18)/M$19*M$20*$C86,2)),0,ROUND((M$18)/M$19*M$20*$C86,2))),IF(M51="Não",0,"")))</f>
        <v>0</v>
      </c>
      <c r="N86" s="93">
        <f>IF('02_PESSOAL'!$C53="HORISTA",0,IF(N51="Sim",(IF(ISERROR(ROUND((N$18)/N$19*N$20*$C86,2)),0,ROUND((N$18)/N$19*N$20*$C86,2))),IF(N51="Não",0,"")))</f>
        <v>0</v>
      </c>
      <c r="O86" s="93">
        <f>IF('02_PESSOAL'!$C53="HORISTA",0,IF(O51="Sim",(IF(ISERROR(ROUND((O$18)/O$19*O$20*$C86,2)),0,ROUND((O$18)/O$19*O$20*$C86,2))),IF(O51="Não",0,"")))</f>
        <v>0</v>
      </c>
      <c r="P86" s="93">
        <f>IF('02_PESSOAL'!$C53="HORISTA",0,IF(P51="Sim",(IF(ISERROR(ROUND((P$18)/P$19*P$20*$C86,2)),0,ROUND((P$18)/P$19*P$20*$C86,2))),IF(P51="Não",0,"")))</f>
        <v>0</v>
      </c>
      <c r="Q86" s="93">
        <f>IF('02_PESSOAL'!$C53="HORISTA",0,IF(Q51="Sim",(IF(ISERROR(ROUND((Q$18)/Q$19*Q$20*$C86,2)),0,ROUND((Q$18)/Q$19*Q$20*$C86,2))),IF(Q51="Não",0,"")))</f>
        <v>0</v>
      </c>
      <c r="R86" s="93">
        <f>IF('02_PESSOAL'!$C53="HORISTA",0,IF(R51="Sim",(IF(ISERROR(ROUND((R$18)/R$19*R$20*$C86,2)),0,ROUND((R$18)/R$19*R$20*$C86,2))),IF(R51="Não",0,"")))</f>
        <v>0</v>
      </c>
      <c r="S86" s="93">
        <f>IF('02_PESSOAL'!$C53="HORISTA",0,IF(S51="Sim",(IF(ISERROR(ROUND((S$18)/S$19*S$20*$C86,2)),0,ROUND((S$18)/S$19*S$20*$C86,2))),IF(S51="Não",0,"")))</f>
        <v>0</v>
      </c>
      <c r="T86" s="93">
        <f>IF('02_PESSOAL'!$C53="HORISTA",0,IF(T51="Sim",(IF(ISERROR(ROUND((T$18)/T$19*T$20*$C86,2)),0,ROUND((T$18)/T$19*T$20*$C86,2))),IF(T51="Não",0,"")))</f>
        <v>0</v>
      </c>
      <c r="U86" s="93">
        <f>IF('02_PESSOAL'!$C53="HORISTA",0,IF(U51="Sim",(IF(ISERROR(ROUND((U$18)/U$19*U$20*$C86,2)),0,ROUND((U$18)/U$19*U$20*$C86,2))),IF(U51="Não",0,"")))</f>
        <v>0</v>
      </c>
      <c r="V86" s="93">
        <f>IF('02_PESSOAL'!$C53="HORISTA",0,IF(V51="Sim",(IF(ISERROR(ROUND((V$18)/V$19*V$20*$C86,2)),0,ROUND((V$18)/V$19*V$20*$C86,2))),IF(V51="Não",0,"")))</f>
        <v>0</v>
      </c>
      <c r="W86" s="93">
        <f>IF('02_PESSOAL'!$C53="HORISTA",0,IF(W51="Sim",(IF(ISERROR(ROUND((W$18)/W$19*W$20*$C86,2)),0,ROUND((W$18)/W$19*W$20*$C86,2))),IF(W51="Não",0,"")))</f>
        <v>0</v>
      </c>
      <c r="X86" s="93">
        <f>IF('02_PESSOAL'!$C53="HORISTA",0,IF(X51="Sim",(IF(ISERROR(ROUND((X$18)/X$19*X$20*$C86,2)),0,ROUND((X$18)/X$19*X$20*$C86,2))),IF(X51="Não",0,"")))</f>
        <v>0</v>
      </c>
      <c r="Y86" s="93">
        <f>SUM(D86:X86)</f>
        <v>0</v>
      </c>
      <c r="Z86" s="93">
        <f t="shared" si="3"/>
        <v>0</v>
      </c>
    </row>
    <row r="87" spans="1:26" ht="15.75" thickBot="1">
      <c r="A87" s="291" t="str">
        <f>'02_PESSOAL'!A54</f>
        <v>Profissional 27</v>
      </c>
      <c r="B87" s="291" t="str">
        <f>'02_PESSOAL'!B54</f>
        <v>Gestão de enxoval</v>
      </c>
      <c r="C87" s="93">
        <f t="shared" si="4"/>
        <v>0</v>
      </c>
      <c r="D87" s="93">
        <f>IF('02_PESSOAL'!$C54="HORISTA",0,IF(D52="Sim",(IF(ISERROR(ROUND((D$18)/D$19*D$20*$C87,2)),0,ROUND((D$18)/D$19*D$20*$C87,2))),IF(D52="Não",0,"")))</f>
        <v>0</v>
      </c>
      <c r="E87" s="93">
        <f>IF('02_PESSOAL'!$C54="HORISTA",0,IF(E52="Sim",(IF(ISERROR(ROUND((E$18)/E$19*E$20*$C87,2)),0,ROUND((E$18)/E$19*E$20*$C87,2))),IF(E52="Não",0,"")))</f>
        <v>0</v>
      </c>
      <c r="F87" s="93">
        <f>IF('02_PESSOAL'!$C54="HORISTA",0,IF(F52="Sim",(IF(ISERROR(ROUND((F$18)/F$19*F$20*$C87,2)),0,ROUND((F$18)/F$19*F$20*$C87,2))),IF(F52="Não",0,"")))</f>
        <v>0</v>
      </c>
      <c r="G87" s="93">
        <f>IF('02_PESSOAL'!$C54="HORISTA",0,IF(G52="Sim",(IF(ISERROR(ROUND((G$18)/G$19*G$20*$C87,2)),0,ROUND((G$18)/G$19*G$20*$C87,2))),IF(G52="Não",0,"")))</f>
        <v>0</v>
      </c>
      <c r="H87" s="93">
        <f>IF('02_PESSOAL'!$C54="HORISTA",0,IF(H52="Sim",(IF(ISERROR(ROUND((H$18)/H$19*H$20*$C87,2)),0,ROUND((H$18)/H$19*H$20*$C87,2))),IF(H52="Não",0,"")))</f>
        <v>0</v>
      </c>
      <c r="I87" s="93">
        <f>IF('02_PESSOAL'!$C54="HORISTA",0,IF(I52="Sim",(IF(ISERROR(ROUND((I$18)/I$19*I$20*$C87,2)),0,ROUND((I$18)/I$19*I$20*$C87,2))),IF(I52="Não",0,"")))</f>
        <v>0</v>
      </c>
      <c r="J87" s="93">
        <f>IF('02_PESSOAL'!$C54="HORISTA",0,IF(J52="Sim",(IF(ISERROR(ROUND((J$18)/J$19*J$20*$C87,2)),0,ROUND((J$18)/J$19*J$20*$C87,2))),IF(J52="Não",0,"")))</f>
        <v>0</v>
      </c>
      <c r="K87" s="93">
        <f>IF('02_PESSOAL'!$C54="HORISTA",0,IF(K52="Sim",(IF(ISERROR(ROUND((K$18)/K$19*K$20*$C87,2)),0,ROUND((K$18)/K$19*K$20*$C87,2))),IF(K52="Não",0,"")))</f>
        <v>0</v>
      </c>
      <c r="L87" s="93">
        <f>IF('02_PESSOAL'!$C54="HORISTA",0,IF(L52="Sim",(IF(ISERROR(ROUND((L$18)/L$19*L$20*$C87,2)),0,ROUND((L$18)/L$19*L$20*$C87,2))),IF(L52="Não",0,"")))</f>
        <v>0</v>
      </c>
      <c r="M87" s="93">
        <f>IF('02_PESSOAL'!$C54="HORISTA",0,IF(M52="Sim",(IF(ISERROR(ROUND((M$18)/M$19*M$20*$C87,2)),0,ROUND((M$18)/M$19*M$20*$C87,2))),IF(M52="Não",0,"")))</f>
        <v>0</v>
      </c>
      <c r="N87" s="93">
        <f>IF('02_PESSOAL'!$C54="HORISTA",0,IF(N52="Sim",(IF(ISERROR(ROUND((N$18)/N$19*N$20*$C87,2)),0,ROUND((N$18)/N$19*N$20*$C87,2))),IF(N52="Não",0,"")))</f>
        <v>0</v>
      </c>
      <c r="O87" s="93">
        <f>IF('02_PESSOAL'!$C54="HORISTA",0,IF(O52="Sim",(IF(ISERROR(ROUND((O$18)/O$19*O$20*$C87,2)),0,ROUND((O$18)/O$19*O$20*$C87,2))),IF(O52="Não",0,"")))</f>
        <v>0</v>
      </c>
      <c r="P87" s="93">
        <f>IF('02_PESSOAL'!$C54="HORISTA",0,IF(P52="Sim",(IF(ISERROR(ROUND((P$18)/P$19*P$20*$C87,2)),0,ROUND((P$18)/P$19*P$20*$C87,2))),IF(P52="Não",0,"")))</f>
        <v>0</v>
      </c>
      <c r="Q87" s="93">
        <f>IF('02_PESSOAL'!$C54="HORISTA",0,IF(Q52="Sim",(IF(ISERROR(ROUND((Q$18)/Q$19*Q$20*$C87,2)),0,ROUND((Q$18)/Q$19*Q$20*$C87,2))),IF(Q52="Não",0,"")))</f>
        <v>0</v>
      </c>
      <c r="R87" s="93">
        <f>IF('02_PESSOAL'!$C54="HORISTA",0,IF(R52="Sim",(IF(ISERROR(ROUND((R$18)/R$19*R$20*$C87,2)),0,ROUND((R$18)/R$19*R$20*$C87,2))),IF(R52="Não",0,"")))</f>
        <v>0</v>
      </c>
      <c r="S87" s="93">
        <f>IF('02_PESSOAL'!$C54="HORISTA",0,IF(S52="Sim",(IF(ISERROR(ROUND((S$18)/S$19*S$20*$C87,2)),0,ROUND((S$18)/S$19*S$20*$C87,2))),IF(S52="Não",0,"")))</f>
        <v>0</v>
      </c>
      <c r="T87" s="93">
        <f>IF('02_PESSOAL'!$C54="HORISTA",0,IF(T52="Sim",(IF(ISERROR(ROUND((T$18)/T$19*T$20*$C87,2)),0,ROUND((T$18)/T$19*T$20*$C87,2))),IF(T52="Não",0,"")))</f>
        <v>0</v>
      </c>
      <c r="U87" s="93">
        <f>IF('02_PESSOAL'!$C54="HORISTA",0,IF(U52="Sim",(IF(ISERROR(ROUND((U$18)/U$19*U$20*$C87,2)),0,ROUND((U$18)/U$19*U$20*$C87,2))),IF(U52="Não",0,"")))</f>
        <v>0</v>
      </c>
      <c r="V87" s="93">
        <f>IF('02_PESSOAL'!$C54="HORISTA",0,IF(V52="Sim",(IF(ISERROR(ROUND((V$18)/V$19*V$20*$C87,2)),0,ROUND((V$18)/V$19*V$20*$C87,2))),IF(V52="Não",0,"")))</f>
        <v>0</v>
      </c>
      <c r="W87" s="93">
        <f>IF('02_PESSOAL'!$C54="HORISTA",0,IF(W52="Sim",(IF(ISERROR(ROUND((W$18)/W$19*W$20*$C87,2)),0,ROUND((W$18)/W$19*W$20*$C87,2))),IF(W52="Não",0,"")))</f>
        <v>0</v>
      </c>
      <c r="X87" s="93">
        <f>IF('02_PESSOAL'!$C54="HORISTA",0,IF(X52="Sim",(IF(ISERROR(ROUND((X$18)/X$19*X$20*$C87,2)),0,ROUND((X$18)/X$19*X$20*$C87,2))),IF(X52="Não",0,"")))</f>
        <v>0</v>
      </c>
      <c r="Y87" s="93">
        <f>SUM(D87:X87)</f>
        <v>0</v>
      </c>
      <c r="Z87" s="93">
        <f t="shared" si="3"/>
        <v>0</v>
      </c>
    </row>
    <row r="88" spans="1:26" ht="15.75" thickBot="1">
      <c r="A88" s="291" t="str">
        <f>'02_PESSOAL'!A55</f>
        <v>Profissional 28</v>
      </c>
      <c r="B88" s="291" t="str">
        <f>'02_PESSOAL'!B55</f>
        <v>Gestão de enxoval</v>
      </c>
      <c r="C88" s="93">
        <f t="shared" si="4"/>
        <v>0</v>
      </c>
      <c r="D88" s="93">
        <f>IF('02_PESSOAL'!$C55="HORISTA",0,IF(D53="Sim",(IF(ISERROR(ROUND((D$18)/D$19*D$20*$C88,2)),0,ROUND((D$18)/D$19*D$20*$C88,2))),IF(D53="Não",0,"")))</f>
        <v>0</v>
      </c>
      <c r="E88" s="93">
        <f>IF('02_PESSOAL'!$C55="HORISTA",0,IF(E53="Sim",(IF(ISERROR(ROUND((E$18)/E$19*E$20*$C88,2)),0,ROUND((E$18)/E$19*E$20*$C88,2))),IF(E53="Não",0,"")))</f>
        <v>0</v>
      </c>
      <c r="F88" s="93">
        <f>IF('02_PESSOAL'!$C55="HORISTA",0,IF(F53="Sim",(IF(ISERROR(ROUND((F$18)/F$19*F$20*$C88,2)),0,ROUND((F$18)/F$19*F$20*$C88,2))),IF(F53="Não",0,"")))</f>
        <v>0</v>
      </c>
      <c r="G88" s="93">
        <f>IF('02_PESSOAL'!$C55="HORISTA",0,IF(G53="Sim",(IF(ISERROR(ROUND((G$18)/G$19*G$20*$C88,2)),0,ROUND((G$18)/G$19*G$20*$C88,2))),IF(G53="Não",0,"")))</f>
        <v>0</v>
      </c>
      <c r="H88" s="93">
        <f>IF('02_PESSOAL'!$C55="HORISTA",0,IF(H53="Sim",(IF(ISERROR(ROUND((H$18)/H$19*H$20*$C88,2)),0,ROUND((H$18)/H$19*H$20*$C88,2))),IF(H53="Não",0,"")))</f>
        <v>0</v>
      </c>
      <c r="I88" s="93">
        <f>IF('02_PESSOAL'!$C55="HORISTA",0,IF(I53="Sim",(IF(ISERROR(ROUND((I$18)/I$19*I$20*$C88,2)),0,ROUND((I$18)/I$19*I$20*$C88,2))),IF(I53="Não",0,"")))</f>
        <v>0</v>
      </c>
      <c r="J88" s="93">
        <f>IF('02_PESSOAL'!$C55="HORISTA",0,IF(J53="Sim",(IF(ISERROR(ROUND((J$18)/J$19*J$20*$C88,2)),0,ROUND((J$18)/J$19*J$20*$C88,2))),IF(J53="Não",0,"")))</f>
        <v>0</v>
      </c>
      <c r="K88" s="93">
        <f>IF('02_PESSOAL'!$C55="HORISTA",0,IF(K53="Sim",(IF(ISERROR(ROUND((K$18)/K$19*K$20*$C88,2)),0,ROUND((K$18)/K$19*K$20*$C88,2))),IF(K53="Não",0,"")))</f>
        <v>0</v>
      </c>
      <c r="L88" s="93">
        <f>IF('02_PESSOAL'!$C55="HORISTA",0,IF(L53="Sim",(IF(ISERROR(ROUND((L$18)/L$19*L$20*$C88,2)),0,ROUND((L$18)/L$19*L$20*$C88,2))),IF(L53="Não",0,"")))</f>
        <v>0</v>
      </c>
      <c r="M88" s="93">
        <f>IF('02_PESSOAL'!$C55="HORISTA",0,IF(M53="Sim",(IF(ISERROR(ROUND((M$18)/M$19*M$20*$C88,2)),0,ROUND((M$18)/M$19*M$20*$C88,2))),IF(M53="Não",0,"")))</f>
        <v>0</v>
      </c>
      <c r="N88" s="93">
        <f>IF('02_PESSOAL'!$C55="HORISTA",0,IF(N53="Sim",(IF(ISERROR(ROUND((N$18)/N$19*N$20*$C88,2)),0,ROUND((N$18)/N$19*N$20*$C88,2))),IF(N53="Não",0,"")))</f>
        <v>0</v>
      </c>
      <c r="O88" s="93">
        <f>IF('02_PESSOAL'!$C55="HORISTA",0,IF(O53="Sim",(IF(ISERROR(ROUND((O$18)/O$19*O$20*$C88,2)),0,ROUND((O$18)/O$19*O$20*$C88,2))),IF(O53="Não",0,"")))</f>
        <v>0</v>
      </c>
      <c r="P88" s="93">
        <f>IF('02_PESSOAL'!$C55="HORISTA",0,IF(P53="Sim",(IF(ISERROR(ROUND((P$18)/P$19*P$20*$C88,2)),0,ROUND((P$18)/P$19*P$20*$C88,2))),IF(P53="Não",0,"")))</f>
        <v>0</v>
      </c>
      <c r="Q88" s="93">
        <f>IF('02_PESSOAL'!$C55="HORISTA",0,IF(Q53="Sim",(IF(ISERROR(ROUND((Q$18)/Q$19*Q$20*$C88,2)),0,ROUND((Q$18)/Q$19*Q$20*$C88,2))),IF(Q53="Não",0,"")))</f>
        <v>0</v>
      </c>
      <c r="R88" s="93">
        <f>IF('02_PESSOAL'!$C55="HORISTA",0,IF(R53="Sim",(IF(ISERROR(ROUND((R$18)/R$19*R$20*$C88,2)),0,ROUND((R$18)/R$19*R$20*$C88,2))),IF(R53="Não",0,"")))</f>
        <v>0</v>
      </c>
      <c r="S88" s="93">
        <f>IF('02_PESSOAL'!$C55="HORISTA",0,IF(S53="Sim",(IF(ISERROR(ROUND((S$18)/S$19*S$20*$C88,2)),0,ROUND((S$18)/S$19*S$20*$C88,2))),IF(S53="Não",0,"")))</f>
        <v>0</v>
      </c>
      <c r="T88" s="93">
        <f>IF('02_PESSOAL'!$C55="HORISTA",0,IF(T53="Sim",(IF(ISERROR(ROUND((T$18)/T$19*T$20*$C88,2)),0,ROUND((T$18)/T$19*T$20*$C88,2))),IF(T53="Não",0,"")))</f>
        <v>0</v>
      </c>
      <c r="U88" s="93">
        <f>IF('02_PESSOAL'!$C55="HORISTA",0,IF(U53="Sim",(IF(ISERROR(ROUND((U$18)/U$19*U$20*$C88,2)),0,ROUND((U$18)/U$19*U$20*$C88,2))),IF(U53="Não",0,"")))</f>
        <v>0</v>
      </c>
      <c r="V88" s="93">
        <f>IF('02_PESSOAL'!$C55="HORISTA",0,IF(V53="Sim",(IF(ISERROR(ROUND((V$18)/V$19*V$20*$C88,2)),0,ROUND((V$18)/V$19*V$20*$C88,2))),IF(V53="Não",0,"")))</f>
        <v>0</v>
      </c>
      <c r="W88" s="93">
        <f>IF('02_PESSOAL'!$C55="HORISTA",0,IF(W53="Sim",(IF(ISERROR(ROUND((W$18)/W$19*W$20*$C88,2)),0,ROUND((W$18)/W$19*W$20*$C88,2))),IF(W53="Não",0,"")))</f>
        <v>0</v>
      </c>
      <c r="X88" s="93">
        <f>IF('02_PESSOAL'!$C55="HORISTA",0,IF(X53="Sim",(IF(ISERROR(ROUND((X$18)/X$19*X$20*$C88,2)),0,ROUND((X$18)/X$19*X$20*$C88,2))),IF(X53="Não",0,"")))</f>
        <v>0</v>
      </c>
      <c r="Y88" s="93">
        <f>SUM(D88:X88)</f>
        <v>0</v>
      </c>
      <c r="Z88" s="93">
        <f t="shared" si="3"/>
        <v>0</v>
      </c>
    </row>
    <row r="89" spans="1:26" ht="15.75" thickBot="1">
      <c r="A89" s="291" t="str">
        <f>'02_PESSOAL'!A56</f>
        <v>Profissional 29</v>
      </c>
      <c r="B89" s="291" t="str">
        <f>'02_PESSOAL'!B56</f>
        <v>Gestão de enxoval</v>
      </c>
      <c r="C89" s="93">
        <f t="shared" si="4"/>
        <v>0</v>
      </c>
      <c r="D89" s="93">
        <f>IF('02_PESSOAL'!$C56="HORISTA",0,IF(D54="Sim",(IF(ISERROR(ROUND((D$18)/D$19*D$20*$C89,2)),0,ROUND((D$18)/D$19*D$20*$C89,2))),IF(D54="Não",0,"")))</f>
        <v>0</v>
      </c>
      <c r="E89" s="93">
        <f>IF('02_PESSOAL'!$C56="HORISTA",0,IF(E54="Sim",(IF(ISERROR(ROUND((E$18)/E$19*E$20*$C89,2)),0,ROUND((E$18)/E$19*E$20*$C89,2))),IF(E54="Não",0,"")))</f>
        <v>0</v>
      </c>
      <c r="F89" s="93">
        <f>IF('02_PESSOAL'!$C56="HORISTA",0,IF(F54="Sim",(IF(ISERROR(ROUND((F$18)/F$19*F$20*$C89,2)),0,ROUND((F$18)/F$19*F$20*$C89,2))),IF(F54="Não",0,"")))</f>
        <v>0</v>
      </c>
      <c r="G89" s="93">
        <f>IF('02_PESSOAL'!$C56="HORISTA",0,IF(G54="Sim",(IF(ISERROR(ROUND((G$18)/G$19*G$20*$C89,2)),0,ROUND((G$18)/G$19*G$20*$C89,2))),IF(G54="Não",0,"")))</f>
        <v>0</v>
      </c>
      <c r="H89" s="93">
        <f>IF('02_PESSOAL'!$C56="HORISTA",0,IF(H54="Sim",(IF(ISERROR(ROUND((H$18)/H$19*H$20*$C89,2)),0,ROUND((H$18)/H$19*H$20*$C89,2))),IF(H54="Não",0,"")))</f>
        <v>0</v>
      </c>
      <c r="I89" s="93">
        <f>IF('02_PESSOAL'!$C56="HORISTA",0,IF(I54="Sim",(IF(ISERROR(ROUND((I$18)/I$19*I$20*$C89,2)),0,ROUND((I$18)/I$19*I$20*$C89,2))),IF(I54="Não",0,"")))</f>
        <v>0</v>
      </c>
      <c r="J89" s="93">
        <f>IF('02_PESSOAL'!$C56="HORISTA",0,IF(J54="Sim",(IF(ISERROR(ROUND((J$18)/J$19*J$20*$C89,2)),0,ROUND((J$18)/J$19*J$20*$C89,2))),IF(J54="Não",0,"")))</f>
        <v>0</v>
      </c>
      <c r="K89" s="93">
        <f>IF('02_PESSOAL'!$C56="HORISTA",0,IF(K54="Sim",(IF(ISERROR(ROUND((K$18)/K$19*K$20*$C89,2)),0,ROUND((K$18)/K$19*K$20*$C89,2))),IF(K54="Não",0,"")))</f>
        <v>0</v>
      </c>
      <c r="L89" s="93">
        <f>IF('02_PESSOAL'!$C56="HORISTA",0,IF(L54="Sim",(IF(ISERROR(ROUND((L$18)/L$19*L$20*$C89,2)),0,ROUND((L$18)/L$19*L$20*$C89,2))),IF(L54="Não",0,"")))</f>
        <v>0</v>
      </c>
      <c r="M89" s="93">
        <f>IF('02_PESSOAL'!$C56="HORISTA",0,IF(M54="Sim",(IF(ISERROR(ROUND((M$18)/M$19*M$20*$C89,2)),0,ROUND((M$18)/M$19*M$20*$C89,2))),IF(M54="Não",0,"")))</f>
        <v>0</v>
      </c>
      <c r="N89" s="93">
        <f>IF('02_PESSOAL'!$C56="HORISTA",0,IF(N54="Sim",(IF(ISERROR(ROUND((N$18)/N$19*N$20*$C89,2)),0,ROUND((N$18)/N$19*N$20*$C89,2))),IF(N54="Não",0,"")))</f>
        <v>0</v>
      </c>
      <c r="O89" s="93">
        <f>IF('02_PESSOAL'!$C56="HORISTA",0,IF(O54="Sim",(IF(ISERROR(ROUND((O$18)/O$19*O$20*$C89,2)),0,ROUND((O$18)/O$19*O$20*$C89,2))),IF(O54="Não",0,"")))</f>
        <v>0</v>
      </c>
      <c r="P89" s="93">
        <f>IF('02_PESSOAL'!$C56="HORISTA",0,IF(P54="Sim",(IF(ISERROR(ROUND((P$18)/P$19*P$20*$C89,2)),0,ROUND((P$18)/P$19*P$20*$C89,2))),IF(P54="Não",0,"")))</f>
        <v>0</v>
      </c>
      <c r="Q89" s="93">
        <f>IF('02_PESSOAL'!$C56="HORISTA",0,IF(Q54="Sim",(IF(ISERROR(ROUND((Q$18)/Q$19*Q$20*$C89,2)),0,ROUND((Q$18)/Q$19*Q$20*$C89,2))),IF(Q54="Não",0,"")))</f>
        <v>0</v>
      </c>
      <c r="R89" s="93">
        <f>IF('02_PESSOAL'!$C56="HORISTA",0,IF(R54="Sim",(IF(ISERROR(ROUND((R$18)/R$19*R$20*$C89,2)),0,ROUND((R$18)/R$19*R$20*$C89,2))),IF(R54="Não",0,"")))</f>
        <v>0</v>
      </c>
      <c r="S89" s="93">
        <f>IF('02_PESSOAL'!$C56="HORISTA",0,IF(S54="Sim",(IF(ISERROR(ROUND((S$18)/S$19*S$20*$C89,2)),0,ROUND((S$18)/S$19*S$20*$C89,2))),IF(S54="Não",0,"")))</f>
        <v>0</v>
      </c>
      <c r="T89" s="93">
        <f>IF('02_PESSOAL'!$C56="HORISTA",0,IF(T54="Sim",(IF(ISERROR(ROUND((T$18)/T$19*T$20*$C89,2)),0,ROUND((T$18)/T$19*T$20*$C89,2))),IF(T54="Não",0,"")))</f>
        <v>0</v>
      </c>
      <c r="U89" s="93">
        <f>IF('02_PESSOAL'!$C56="HORISTA",0,IF(U54="Sim",(IF(ISERROR(ROUND((U$18)/U$19*U$20*$C89,2)),0,ROUND((U$18)/U$19*U$20*$C89,2))),IF(U54="Não",0,"")))</f>
        <v>0</v>
      </c>
      <c r="V89" s="93">
        <f>IF('02_PESSOAL'!$C56="HORISTA",0,IF(V54="Sim",(IF(ISERROR(ROUND((V$18)/V$19*V$20*$C89,2)),0,ROUND((V$18)/V$19*V$20*$C89,2))),IF(V54="Não",0,"")))</f>
        <v>0</v>
      </c>
      <c r="W89" s="93">
        <f>IF('02_PESSOAL'!$C56="HORISTA",0,IF(W54="Sim",(IF(ISERROR(ROUND((W$18)/W$19*W$20*$C89,2)),0,ROUND((W$18)/W$19*W$20*$C89,2))),IF(W54="Não",0,"")))</f>
        <v>0</v>
      </c>
      <c r="X89" s="93">
        <f>IF('02_PESSOAL'!$C56="HORISTA",0,IF(X54="Sim",(IF(ISERROR(ROUND((X$18)/X$19*X$20*$C89,2)),0,ROUND((X$18)/X$19*X$20*$C89,2))),IF(X54="Não",0,"")))</f>
        <v>0</v>
      </c>
      <c r="Y89" s="93">
        <f>SUM(D89:X89)</f>
        <v>0</v>
      </c>
      <c r="Z89" s="93">
        <f t="shared" si="3"/>
        <v>0</v>
      </c>
    </row>
    <row r="90" spans="1:26" ht="15.75" thickBot="1">
      <c r="A90" s="291" t="str">
        <f>'02_PESSOAL'!A57</f>
        <v>Profissional 30</v>
      </c>
      <c r="B90" s="291" t="str">
        <f>'02_PESSOAL'!B57</f>
        <v>Gestão de enxoval</v>
      </c>
      <c r="C90" s="93">
        <f t="shared" si="4"/>
        <v>0</v>
      </c>
      <c r="D90" s="93">
        <f>IF('02_PESSOAL'!$C57="HORISTA",0,IF(D55="Sim",(IF(ISERROR(ROUND((D$18)/D$19*D$20*$C90,2)),0,ROUND((D$18)/D$19*D$20*$C90,2))),IF(D55="Não",0,"")))</f>
        <v>0</v>
      </c>
      <c r="E90" s="93">
        <f>IF('02_PESSOAL'!$C57="HORISTA",0,IF(E55="Sim",(IF(ISERROR(ROUND((E$18)/E$19*E$20*$C90,2)),0,ROUND((E$18)/E$19*E$20*$C90,2))),IF(E55="Não",0,"")))</f>
        <v>0</v>
      </c>
      <c r="F90" s="93">
        <f>IF('02_PESSOAL'!$C57="HORISTA",0,IF(F55="Sim",(IF(ISERROR(ROUND((F$18)/F$19*F$20*$C90,2)),0,ROUND((F$18)/F$19*F$20*$C90,2))),IF(F55="Não",0,"")))</f>
        <v>0</v>
      </c>
      <c r="G90" s="93">
        <f>IF('02_PESSOAL'!$C57="HORISTA",0,IF(G55="Sim",(IF(ISERROR(ROUND((G$18)/G$19*G$20*$C90,2)),0,ROUND((G$18)/G$19*G$20*$C90,2))),IF(G55="Não",0,"")))</f>
        <v>0</v>
      </c>
      <c r="H90" s="93">
        <f>IF('02_PESSOAL'!$C57="HORISTA",0,IF(H55="Sim",(IF(ISERROR(ROUND((H$18)/H$19*H$20*$C90,2)),0,ROUND((H$18)/H$19*H$20*$C90,2))),IF(H55="Não",0,"")))</f>
        <v>0</v>
      </c>
      <c r="I90" s="93">
        <f>IF('02_PESSOAL'!$C57="HORISTA",0,IF(I55="Sim",(IF(ISERROR(ROUND((I$18)/I$19*I$20*$C90,2)),0,ROUND((I$18)/I$19*I$20*$C90,2))),IF(I55="Não",0,"")))</f>
        <v>0</v>
      </c>
      <c r="J90" s="93">
        <f>IF('02_PESSOAL'!$C57="HORISTA",0,IF(J55="Sim",(IF(ISERROR(ROUND((J$18)/J$19*J$20*$C90,2)),0,ROUND((J$18)/J$19*J$20*$C90,2))),IF(J55="Não",0,"")))</f>
        <v>0</v>
      </c>
      <c r="K90" s="93">
        <f>IF('02_PESSOAL'!$C57="HORISTA",0,IF(K55="Sim",(IF(ISERROR(ROUND((K$18)/K$19*K$20*$C90,2)),0,ROUND((K$18)/K$19*K$20*$C90,2))),IF(K55="Não",0,"")))</f>
        <v>0</v>
      </c>
      <c r="L90" s="93">
        <f>IF('02_PESSOAL'!$C57="HORISTA",0,IF(L55="Sim",(IF(ISERROR(ROUND((L$18)/L$19*L$20*$C90,2)),0,ROUND((L$18)/L$19*L$20*$C90,2))),IF(L55="Não",0,"")))</f>
        <v>0</v>
      </c>
      <c r="M90" s="93">
        <f>IF('02_PESSOAL'!$C57="HORISTA",0,IF(M55="Sim",(IF(ISERROR(ROUND((M$18)/M$19*M$20*$C90,2)),0,ROUND((M$18)/M$19*M$20*$C90,2))),IF(M55="Não",0,"")))</f>
        <v>0</v>
      </c>
      <c r="N90" s="93">
        <f>IF('02_PESSOAL'!$C57="HORISTA",0,IF(N55="Sim",(IF(ISERROR(ROUND((N$18)/N$19*N$20*$C90,2)),0,ROUND((N$18)/N$19*N$20*$C90,2))),IF(N55="Não",0,"")))</f>
        <v>0</v>
      </c>
      <c r="O90" s="93">
        <f>IF('02_PESSOAL'!$C57="HORISTA",0,IF(O55="Sim",(IF(ISERROR(ROUND((O$18)/O$19*O$20*$C90,2)),0,ROUND((O$18)/O$19*O$20*$C90,2))),IF(O55="Não",0,"")))</f>
        <v>0</v>
      </c>
      <c r="P90" s="93">
        <f>IF('02_PESSOAL'!$C57="HORISTA",0,IF(P55="Sim",(IF(ISERROR(ROUND((P$18)/P$19*P$20*$C90,2)),0,ROUND((P$18)/P$19*P$20*$C90,2))),IF(P55="Não",0,"")))</f>
        <v>0</v>
      </c>
      <c r="Q90" s="93">
        <f>IF('02_PESSOAL'!$C57="HORISTA",0,IF(Q55="Sim",(IF(ISERROR(ROUND((Q$18)/Q$19*Q$20*$C90,2)),0,ROUND((Q$18)/Q$19*Q$20*$C90,2))),IF(Q55="Não",0,"")))</f>
        <v>0</v>
      </c>
      <c r="R90" s="93">
        <f>IF('02_PESSOAL'!$C57="HORISTA",0,IF(R55="Sim",(IF(ISERROR(ROUND((R$18)/R$19*R$20*$C90,2)),0,ROUND((R$18)/R$19*R$20*$C90,2))),IF(R55="Não",0,"")))</f>
        <v>0</v>
      </c>
      <c r="S90" s="93">
        <f>IF('02_PESSOAL'!$C57="HORISTA",0,IF(S55="Sim",(IF(ISERROR(ROUND((S$18)/S$19*S$20*$C90,2)),0,ROUND((S$18)/S$19*S$20*$C90,2))),IF(S55="Não",0,"")))</f>
        <v>0</v>
      </c>
      <c r="T90" s="93">
        <f>IF('02_PESSOAL'!$C57="HORISTA",0,IF(T55="Sim",(IF(ISERROR(ROUND((T$18)/T$19*T$20*$C90,2)),0,ROUND((T$18)/T$19*T$20*$C90,2))),IF(T55="Não",0,"")))</f>
        <v>0</v>
      </c>
      <c r="U90" s="93">
        <f>IF('02_PESSOAL'!$C57="HORISTA",0,IF(U55="Sim",(IF(ISERROR(ROUND((U$18)/U$19*U$20*$C90,2)),0,ROUND((U$18)/U$19*U$20*$C90,2))),IF(U55="Não",0,"")))</f>
        <v>0</v>
      </c>
      <c r="V90" s="93">
        <f>IF('02_PESSOAL'!$C57="HORISTA",0,IF(V55="Sim",(IF(ISERROR(ROUND((V$18)/V$19*V$20*$C90,2)),0,ROUND((V$18)/V$19*V$20*$C90,2))),IF(V55="Não",0,"")))</f>
        <v>0</v>
      </c>
      <c r="W90" s="93">
        <f>IF('02_PESSOAL'!$C57="HORISTA",0,IF(W55="Sim",(IF(ISERROR(ROUND((W$18)/W$19*W$20*$C90,2)),0,ROUND((W$18)/W$19*W$20*$C90,2))),IF(W55="Não",0,"")))</f>
        <v>0</v>
      </c>
      <c r="X90" s="93">
        <f>IF('02_PESSOAL'!$C57="HORISTA",0,IF(X55="Sim",(IF(ISERROR(ROUND((X$18)/X$19*X$20*$C90,2)),0,ROUND((X$18)/X$19*X$20*$C90,2))),IF(X55="Não",0,"")))</f>
        <v>0</v>
      </c>
      <c r="Y90" s="93">
        <f>SUM(D90:X90)</f>
        <v>0</v>
      </c>
      <c r="Z90" s="93">
        <f t="shared" si="3"/>
        <v>0</v>
      </c>
    </row>
  </sheetData>
  <sheetProtection algorithmName="SHA-512" hashValue="PdpmlfeXBrj/kufO4T1jbdnoTsSZDpIsDBGuO9QtgAPORqC0PHRzJaqsR6VFp7nogJevsj1dVYIy3D3WaAoxSw==" saltValue="sxe0L06NdXf+PhJGR62Ubg==" spinCount="100000" sheet="1" objects="1" scenarios="1" selectLockedCells="1"/>
  <phoneticPr fontId="5" type="noConversion"/>
  <conditionalFormatting sqref="D25:X55">
    <cfRule type="cellIs" dxfId="5" priority="6" operator="equal">
      <formula>"SIM"</formula>
    </cfRule>
  </conditionalFormatting>
  <conditionalFormatting sqref="D60:X60">
    <cfRule type="cellIs" dxfId="4" priority="3" operator="equal">
      <formula>"SIM"</formula>
    </cfRule>
  </conditionalFormatting>
  <conditionalFormatting sqref="D61:X90">
    <cfRule type="cellIs" dxfId="3" priority="5" operator="equal">
      <formula>0</formula>
    </cfRule>
  </conditionalFormatting>
  <dataValidations count="1">
    <dataValidation type="list" allowBlank="1" showInputMessage="1" showErrorMessage="1" sqref="D25:X55" xr:uid="{00000000-0002-0000-0B00-000000000000}">
      <formula1>"Sim,Não"</formula1>
    </dataValidation>
  </dataValidations>
  <pageMargins left="0.511811024" right="0.511811024" top="0.78740157499999996" bottom="0.78740157499999996" header="0.31496062000000002" footer="0.314960620000000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7">
    <tabColor theme="4" tint="-0.249977111117893"/>
  </sheetPr>
  <dimension ref="A1:H124"/>
  <sheetViews>
    <sheetView showGridLines="0" zoomScaleNormal="100" workbookViewId="0">
      <selection activeCell="C121" sqref="C121"/>
    </sheetView>
  </sheetViews>
  <sheetFormatPr defaultColWidth="9.140625" defaultRowHeight="15"/>
  <cols>
    <col min="1" max="2" width="34.140625" customWidth="1"/>
    <col min="3" max="3" width="27.42578125" customWidth="1"/>
    <col min="4" max="4" width="27.5703125" customWidth="1"/>
    <col min="5" max="5" width="18.140625" bestFit="1" customWidth="1"/>
    <col min="6" max="6" width="17.5703125" customWidth="1"/>
    <col min="7" max="7" width="16.42578125" customWidth="1"/>
    <col min="8" max="8" width="14.28515625" customWidth="1"/>
    <col min="9" max="18" width="8.85546875" customWidth="1"/>
  </cols>
  <sheetData>
    <row r="1" spans="1:8" ht="45.75" customHeight="1"/>
    <row r="2" spans="1:8">
      <c r="A2" s="312" t="str">
        <f>DADOS_GERAIS!B4</f>
        <v>Número do edital</v>
      </c>
      <c r="B2" s="309" t="str">
        <f>IF(DADOS_GERAIS!$C$4="","",DADOS_GERAIS!$C$4)</f>
        <v/>
      </c>
    </row>
    <row r="3" spans="1:8">
      <c r="A3" s="312" t="str">
        <f>DADOS_GERAIS!B5</f>
        <v>UASG do Hospital que está Licitando</v>
      </c>
      <c r="B3" s="309">
        <f>IF(DADOS_GERAIS!$C$5="","",DADOS_GERAIS!$C$5)</f>
        <v>155008</v>
      </c>
    </row>
    <row r="4" spans="1:8" ht="30">
      <c r="A4" s="312" t="str">
        <f>DADOS_GERAIS!B6</f>
        <v>Hospital a que refere a prestação dos serviços</v>
      </c>
      <c r="B4" s="309" t="str">
        <f>IF(DADOS_GERAIS!$C$6="","",DADOS_GERAIS!$C$6)</f>
        <v>HU-UFPI</v>
      </c>
    </row>
    <row r="5" spans="1:8" ht="30">
      <c r="A5" s="312" t="str">
        <f>DADOS_GERAIS!B7</f>
        <v>UASG do Hospital a que refere a prestação dos serviços</v>
      </c>
      <c r="B5" s="309">
        <f>IF(DADOS_GERAIS!$C$7="","",DADOS_GERAIS!$C$7)</f>
        <v>155008</v>
      </c>
    </row>
    <row r="6" spans="1:8" ht="90">
      <c r="A6" s="312" t="str">
        <f>DADOS_GERAIS!B8</f>
        <v>Modelo de prestação do serviço</v>
      </c>
      <c r="B6" s="309" t="str">
        <f>IF(DADOS_GERAIS!$C$8="","",DADOS_GERAIS!$C$8)</f>
        <v>Processamento de roupas nas dependências da CONTRATADA, a locação de enxoval na modalidade “pool” e a gestão de enxoval hospitalar nas dependências do CONTRATANTE</v>
      </c>
    </row>
    <row r="7" spans="1:8">
      <c r="A7" s="313" t="str">
        <f>DADOS_GERAIS!B13</f>
        <v>Razão Social do líder do consórcio</v>
      </c>
      <c r="B7" s="309" t="str">
        <f>IF(DADOS_GERAIS!$C$13="","",DADOS_GERAIS!$C$13)</f>
        <v/>
      </c>
    </row>
    <row r="8" spans="1:8" ht="16.5" customHeight="1">
      <c r="A8" s="313" t="str">
        <f>DADOS_GERAIS!B14</f>
        <v>CNPJ do líder do consórcio</v>
      </c>
      <c r="B8" s="309" t="str">
        <f>IF(DADOS_GERAIS!$C$14="","",DADOS_GERAIS!$C$14)</f>
        <v/>
      </c>
    </row>
    <row r="9" spans="1:8" ht="16.5" customHeight="1">
      <c r="A9" s="312" t="str">
        <f>DADOS_GERAIS!B9</f>
        <v>Prazo do contrato (meses)</v>
      </c>
      <c r="B9" s="311">
        <f>IF(DADOS_GERAIS!$C$9="","",DADOS_GERAIS!$C$9)</f>
        <v>24</v>
      </c>
    </row>
    <row r="10" spans="1:8" ht="16.5" customHeight="1"/>
    <row r="11" spans="1:8" ht="25.5" customHeight="1">
      <c r="A11" s="3" t="s">
        <v>671</v>
      </c>
      <c r="B11" s="3"/>
      <c r="C11" s="3"/>
      <c r="D11" s="3"/>
      <c r="E11" s="3"/>
      <c r="F11" s="3"/>
      <c r="G11" s="3"/>
      <c r="H11" s="3"/>
    </row>
    <row r="12" spans="1:8" ht="15.75" thickBot="1"/>
    <row r="13" spans="1:8" ht="63.75" thickBot="1">
      <c r="C13" s="77" t="s">
        <v>668</v>
      </c>
      <c r="D13" s="118" t="s">
        <v>11</v>
      </c>
    </row>
    <row r="14" spans="1:8" ht="21.75" thickBot="1">
      <c r="A14" s="290" t="str">
        <f>MODELO_PROPOSTA!B18</f>
        <v>Gestão de enxoval</v>
      </c>
      <c r="B14" s="320"/>
      <c r="C14" s="81">
        <f ca="1">D14/$B$9</f>
        <v>0</v>
      </c>
      <c r="D14" s="81">
        <f ca="1">ROUND(SUMIF($B$19:$H$124,$A14,H$19:H$124),2)</f>
        <v>0</v>
      </c>
    </row>
    <row r="17" spans="1:8" ht="25.5">
      <c r="A17" s="9" t="s">
        <v>56</v>
      </c>
      <c r="B17" s="9" t="s">
        <v>562</v>
      </c>
      <c r="C17" s="9" t="s">
        <v>57</v>
      </c>
      <c r="D17" s="9" t="s">
        <v>539</v>
      </c>
      <c r="E17" s="9" t="s">
        <v>49</v>
      </c>
      <c r="F17" s="9" t="s">
        <v>58</v>
      </c>
      <c r="G17" s="9" t="s">
        <v>10</v>
      </c>
      <c r="H17" s="9" t="s">
        <v>11</v>
      </c>
    </row>
    <row r="18" spans="1:8" ht="15.75">
      <c r="A18" s="97" t="s">
        <v>520</v>
      </c>
      <c r="B18" s="98"/>
      <c r="C18" s="98"/>
      <c r="D18" s="211"/>
      <c r="E18" s="98"/>
      <c r="F18" s="98"/>
      <c r="G18" s="98"/>
      <c r="H18" s="99"/>
    </row>
    <row r="19" spans="1:8" ht="15.75" thickBot="1">
      <c r="A19" s="232" t="s">
        <v>736</v>
      </c>
      <c r="B19" s="238" t="s">
        <v>412</v>
      </c>
      <c r="C19" s="233"/>
      <c r="D19" s="234"/>
      <c r="E19" s="235"/>
      <c r="F19" s="93">
        <f>D19*$B$9</f>
        <v>0</v>
      </c>
      <c r="G19" s="93">
        <f>D19*E19</f>
        <v>0</v>
      </c>
      <c r="H19" s="93">
        <f>ROUND(F19*E19,2)</f>
        <v>0</v>
      </c>
    </row>
    <row r="20" spans="1:8" ht="15.75" thickBot="1">
      <c r="A20" s="232" t="s">
        <v>737</v>
      </c>
      <c r="B20" s="238" t="s">
        <v>412</v>
      </c>
      <c r="C20" s="233"/>
      <c r="D20" s="234"/>
      <c r="E20" s="235"/>
      <c r="F20" s="93">
        <f t="shared" ref="F20:F48" si="0">D20*$B$9</f>
        <v>0</v>
      </c>
      <c r="G20" s="93">
        <f t="shared" ref="G20:G48" si="1">D20*E20</f>
        <v>0</v>
      </c>
      <c r="H20" s="93">
        <f t="shared" ref="H20:H48" si="2">ROUND(F20*E20,2)</f>
        <v>0</v>
      </c>
    </row>
    <row r="21" spans="1:8" ht="15.75" thickBot="1">
      <c r="A21" s="232" t="s">
        <v>738</v>
      </c>
      <c r="B21" s="238" t="s">
        <v>412</v>
      </c>
      <c r="C21" s="233"/>
      <c r="D21" s="234"/>
      <c r="E21" s="235"/>
      <c r="F21" s="93">
        <f t="shared" si="0"/>
        <v>0</v>
      </c>
      <c r="G21" s="93">
        <f t="shared" si="1"/>
        <v>0</v>
      </c>
      <c r="H21" s="93">
        <f t="shared" si="2"/>
        <v>0</v>
      </c>
    </row>
    <row r="22" spans="1:8" ht="15.75" thickBot="1">
      <c r="A22" s="232" t="s">
        <v>228</v>
      </c>
      <c r="B22" s="238" t="s">
        <v>412</v>
      </c>
      <c r="C22" s="233"/>
      <c r="D22" s="234"/>
      <c r="E22" s="235"/>
      <c r="F22" s="93">
        <f t="shared" si="0"/>
        <v>0</v>
      </c>
      <c r="G22" s="93">
        <f t="shared" si="1"/>
        <v>0</v>
      </c>
      <c r="H22" s="93">
        <f t="shared" si="2"/>
        <v>0</v>
      </c>
    </row>
    <row r="23" spans="1:8" ht="15.75" thickBot="1">
      <c r="A23" s="232" t="s">
        <v>229</v>
      </c>
      <c r="B23" s="238" t="s">
        <v>412</v>
      </c>
      <c r="C23" s="233"/>
      <c r="D23" s="234"/>
      <c r="E23" s="235"/>
      <c r="F23" s="93">
        <f t="shared" si="0"/>
        <v>0</v>
      </c>
      <c r="G23" s="93">
        <f t="shared" si="1"/>
        <v>0</v>
      </c>
      <c r="H23" s="93">
        <f t="shared" si="2"/>
        <v>0</v>
      </c>
    </row>
    <row r="24" spans="1:8" ht="15.75" thickBot="1">
      <c r="A24" s="232" t="s">
        <v>230</v>
      </c>
      <c r="B24" s="238" t="s">
        <v>412</v>
      </c>
      <c r="C24" s="233"/>
      <c r="D24" s="234"/>
      <c r="E24" s="235"/>
      <c r="F24" s="93">
        <f t="shared" si="0"/>
        <v>0</v>
      </c>
      <c r="G24" s="93">
        <f t="shared" si="1"/>
        <v>0</v>
      </c>
      <c r="H24" s="93">
        <f t="shared" si="2"/>
        <v>0</v>
      </c>
    </row>
    <row r="25" spans="1:8" ht="15.75" thickBot="1">
      <c r="A25" s="232" t="s">
        <v>231</v>
      </c>
      <c r="B25" s="238" t="s">
        <v>412</v>
      </c>
      <c r="C25" s="233"/>
      <c r="D25" s="234"/>
      <c r="E25" s="235"/>
      <c r="F25" s="93">
        <f t="shared" si="0"/>
        <v>0</v>
      </c>
      <c r="G25" s="93">
        <f t="shared" si="1"/>
        <v>0</v>
      </c>
      <c r="H25" s="93">
        <f t="shared" si="2"/>
        <v>0</v>
      </c>
    </row>
    <row r="26" spans="1:8" ht="15.75" thickBot="1">
      <c r="A26" s="232" t="s">
        <v>232</v>
      </c>
      <c r="B26" s="238" t="s">
        <v>412</v>
      </c>
      <c r="C26" s="233"/>
      <c r="D26" s="234"/>
      <c r="E26" s="235"/>
      <c r="F26" s="93">
        <f t="shared" si="0"/>
        <v>0</v>
      </c>
      <c r="G26" s="93">
        <f t="shared" si="1"/>
        <v>0</v>
      </c>
      <c r="H26" s="93">
        <f t="shared" si="2"/>
        <v>0</v>
      </c>
    </row>
    <row r="27" spans="1:8" ht="15.75" thickBot="1">
      <c r="A27" s="232" t="s">
        <v>233</v>
      </c>
      <c r="B27" s="238" t="s">
        <v>412</v>
      </c>
      <c r="C27" s="233"/>
      <c r="D27" s="234"/>
      <c r="E27" s="235"/>
      <c r="F27" s="93">
        <f t="shared" si="0"/>
        <v>0</v>
      </c>
      <c r="G27" s="93">
        <f t="shared" si="1"/>
        <v>0</v>
      </c>
      <c r="H27" s="93">
        <f t="shared" si="2"/>
        <v>0</v>
      </c>
    </row>
    <row r="28" spans="1:8" ht="15.75" thickBot="1">
      <c r="A28" s="232" t="s">
        <v>234</v>
      </c>
      <c r="B28" s="238" t="s">
        <v>412</v>
      </c>
      <c r="C28" s="233"/>
      <c r="D28" s="234"/>
      <c r="E28" s="235"/>
      <c r="F28" s="93">
        <f t="shared" si="0"/>
        <v>0</v>
      </c>
      <c r="G28" s="93">
        <f t="shared" si="1"/>
        <v>0</v>
      </c>
      <c r="H28" s="93">
        <f t="shared" si="2"/>
        <v>0</v>
      </c>
    </row>
    <row r="29" spans="1:8" ht="15.75" thickBot="1">
      <c r="A29" s="232" t="s">
        <v>235</v>
      </c>
      <c r="B29" s="238" t="s">
        <v>412</v>
      </c>
      <c r="C29" s="233"/>
      <c r="D29" s="234"/>
      <c r="E29" s="235"/>
      <c r="F29" s="93">
        <f t="shared" si="0"/>
        <v>0</v>
      </c>
      <c r="G29" s="93">
        <f t="shared" si="1"/>
        <v>0</v>
      </c>
      <c r="H29" s="93">
        <f t="shared" si="2"/>
        <v>0</v>
      </c>
    </row>
    <row r="30" spans="1:8" ht="15.75" thickBot="1">
      <c r="A30" s="232" t="s">
        <v>236</v>
      </c>
      <c r="B30" s="238" t="s">
        <v>412</v>
      </c>
      <c r="C30" s="233"/>
      <c r="D30" s="234"/>
      <c r="E30" s="235"/>
      <c r="F30" s="93">
        <f t="shared" si="0"/>
        <v>0</v>
      </c>
      <c r="G30" s="93">
        <f t="shared" si="1"/>
        <v>0</v>
      </c>
      <c r="H30" s="93">
        <f t="shared" si="2"/>
        <v>0</v>
      </c>
    </row>
    <row r="31" spans="1:8" ht="15.75" thickBot="1">
      <c r="A31" s="232" t="s">
        <v>237</v>
      </c>
      <c r="B31" s="238" t="s">
        <v>412</v>
      </c>
      <c r="C31" s="233"/>
      <c r="D31" s="234"/>
      <c r="E31" s="235"/>
      <c r="F31" s="93">
        <f t="shared" si="0"/>
        <v>0</v>
      </c>
      <c r="G31" s="93">
        <f t="shared" si="1"/>
        <v>0</v>
      </c>
      <c r="H31" s="93">
        <f t="shared" si="2"/>
        <v>0</v>
      </c>
    </row>
    <row r="32" spans="1:8" ht="15.75" thickBot="1">
      <c r="A32" s="232" t="s">
        <v>238</v>
      </c>
      <c r="B32" s="238" t="s">
        <v>412</v>
      </c>
      <c r="C32" s="233"/>
      <c r="D32" s="234"/>
      <c r="E32" s="235"/>
      <c r="F32" s="93">
        <f t="shared" si="0"/>
        <v>0</v>
      </c>
      <c r="G32" s="93">
        <f t="shared" si="1"/>
        <v>0</v>
      </c>
      <c r="H32" s="93">
        <f t="shared" si="2"/>
        <v>0</v>
      </c>
    </row>
    <row r="33" spans="1:8" ht="15.75" thickBot="1">
      <c r="A33" s="232" t="s">
        <v>239</v>
      </c>
      <c r="B33" s="238" t="s">
        <v>412</v>
      </c>
      <c r="C33" s="233"/>
      <c r="D33" s="234"/>
      <c r="E33" s="235"/>
      <c r="F33" s="93">
        <f t="shared" si="0"/>
        <v>0</v>
      </c>
      <c r="G33" s="93">
        <f t="shared" si="1"/>
        <v>0</v>
      </c>
      <c r="H33" s="93">
        <f t="shared" si="2"/>
        <v>0</v>
      </c>
    </row>
    <row r="34" spans="1:8" ht="15.75" thickBot="1">
      <c r="A34" s="232" t="s">
        <v>240</v>
      </c>
      <c r="B34" s="238" t="s">
        <v>412</v>
      </c>
      <c r="C34" s="233"/>
      <c r="D34" s="234"/>
      <c r="E34" s="235"/>
      <c r="F34" s="93">
        <f t="shared" si="0"/>
        <v>0</v>
      </c>
      <c r="G34" s="93">
        <f t="shared" si="1"/>
        <v>0</v>
      </c>
      <c r="H34" s="93">
        <f t="shared" si="2"/>
        <v>0</v>
      </c>
    </row>
    <row r="35" spans="1:8" ht="15.75" thickBot="1">
      <c r="A35" s="232" t="s">
        <v>241</v>
      </c>
      <c r="B35" s="238" t="s">
        <v>412</v>
      </c>
      <c r="C35" s="233"/>
      <c r="D35" s="234"/>
      <c r="E35" s="235"/>
      <c r="F35" s="93">
        <f t="shared" si="0"/>
        <v>0</v>
      </c>
      <c r="G35" s="93">
        <f t="shared" si="1"/>
        <v>0</v>
      </c>
      <c r="H35" s="93">
        <f t="shared" si="2"/>
        <v>0</v>
      </c>
    </row>
    <row r="36" spans="1:8" ht="15.75" thickBot="1">
      <c r="A36" s="232" t="s">
        <v>242</v>
      </c>
      <c r="B36" s="238" t="s">
        <v>412</v>
      </c>
      <c r="C36" s="233"/>
      <c r="D36" s="234"/>
      <c r="E36" s="235"/>
      <c r="F36" s="93">
        <f t="shared" si="0"/>
        <v>0</v>
      </c>
      <c r="G36" s="93">
        <f t="shared" si="1"/>
        <v>0</v>
      </c>
      <c r="H36" s="93">
        <f t="shared" si="2"/>
        <v>0</v>
      </c>
    </row>
    <row r="37" spans="1:8" ht="15.75" thickBot="1">
      <c r="A37" s="232" t="s">
        <v>243</v>
      </c>
      <c r="B37" s="238" t="s">
        <v>412</v>
      </c>
      <c r="C37" s="233"/>
      <c r="D37" s="234"/>
      <c r="E37" s="235"/>
      <c r="F37" s="93">
        <f t="shared" si="0"/>
        <v>0</v>
      </c>
      <c r="G37" s="93">
        <f t="shared" si="1"/>
        <v>0</v>
      </c>
      <c r="H37" s="93">
        <f t="shared" si="2"/>
        <v>0</v>
      </c>
    </row>
    <row r="38" spans="1:8" ht="15.75" thickBot="1">
      <c r="A38" s="232" t="s">
        <v>244</v>
      </c>
      <c r="B38" s="238" t="s">
        <v>412</v>
      </c>
      <c r="C38" s="233"/>
      <c r="D38" s="234"/>
      <c r="E38" s="235"/>
      <c r="F38" s="93">
        <f t="shared" si="0"/>
        <v>0</v>
      </c>
      <c r="G38" s="93">
        <f t="shared" si="1"/>
        <v>0</v>
      </c>
      <c r="H38" s="93">
        <f t="shared" si="2"/>
        <v>0</v>
      </c>
    </row>
    <row r="39" spans="1:8" ht="15.75" thickBot="1">
      <c r="A39" s="232" t="s">
        <v>245</v>
      </c>
      <c r="B39" s="238" t="s">
        <v>412</v>
      </c>
      <c r="C39" s="233"/>
      <c r="D39" s="234"/>
      <c r="E39" s="235"/>
      <c r="F39" s="93">
        <f t="shared" si="0"/>
        <v>0</v>
      </c>
      <c r="G39" s="93">
        <f t="shared" si="1"/>
        <v>0</v>
      </c>
      <c r="H39" s="93">
        <f t="shared" si="2"/>
        <v>0</v>
      </c>
    </row>
    <row r="40" spans="1:8" ht="15.75" thickBot="1">
      <c r="A40" s="232" t="s">
        <v>246</v>
      </c>
      <c r="B40" s="238" t="s">
        <v>412</v>
      </c>
      <c r="C40" s="233"/>
      <c r="D40" s="234"/>
      <c r="E40" s="235"/>
      <c r="F40" s="93">
        <f t="shared" si="0"/>
        <v>0</v>
      </c>
      <c r="G40" s="93">
        <f t="shared" si="1"/>
        <v>0</v>
      </c>
      <c r="H40" s="93">
        <f t="shared" si="2"/>
        <v>0</v>
      </c>
    </row>
    <row r="41" spans="1:8" ht="15.75" thickBot="1">
      <c r="A41" s="232" t="s">
        <v>247</v>
      </c>
      <c r="B41" s="238" t="s">
        <v>412</v>
      </c>
      <c r="C41" s="233"/>
      <c r="D41" s="234"/>
      <c r="E41" s="235"/>
      <c r="F41" s="93">
        <f t="shared" si="0"/>
        <v>0</v>
      </c>
      <c r="G41" s="93">
        <f t="shared" si="1"/>
        <v>0</v>
      </c>
      <c r="H41" s="93">
        <f t="shared" si="2"/>
        <v>0</v>
      </c>
    </row>
    <row r="42" spans="1:8" ht="15.75" thickBot="1">
      <c r="A42" s="232" t="s">
        <v>248</v>
      </c>
      <c r="B42" s="238" t="s">
        <v>412</v>
      </c>
      <c r="C42" s="233"/>
      <c r="D42" s="234"/>
      <c r="E42" s="235"/>
      <c r="F42" s="93">
        <f t="shared" si="0"/>
        <v>0</v>
      </c>
      <c r="G42" s="93">
        <f t="shared" si="1"/>
        <v>0</v>
      </c>
      <c r="H42" s="93">
        <f t="shared" si="2"/>
        <v>0</v>
      </c>
    </row>
    <row r="43" spans="1:8" ht="15.75" thickBot="1">
      <c r="A43" s="232" t="s">
        <v>249</v>
      </c>
      <c r="B43" s="238" t="s">
        <v>412</v>
      </c>
      <c r="C43" s="233"/>
      <c r="D43" s="234"/>
      <c r="E43" s="235"/>
      <c r="F43" s="93">
        <f t="shared" si="0"/>
        <v>0</v>
      </c>
      <c r="G43" s="93">
        <f t="shared" si="1"/>
        <v>0</v>
      </c>
      <c r="H43" s="93">
        <f t="shared" si="2"/>
        <v>0</v>
      </c>
    </row>
    <row r="44" spans="1:8" ht="15.75" thickBot="1">
      <c r="A44" s="232" t="s">
        <v>250</v>
      </c>
      <c r="B44" s="238" t="s">
        <v>412</v>
      </c>
      <c r="C44" s="233"/>
      <c r="D44" s="234"/>
      <c r="E44" s="235"/>
      <c r="F44" s="93">
        <f t="shared" si="0"/>
        <v>0</v>
      </c>
      <c r="G44" s="93">
        <f t="shared" si="1"/>
        <v>0</v>
      </c>
      <c r="H44" s="93">
        <f t="shared" si="2"/>
        <v>0</v>
      </c>
    </row>
    <row r="45" spans="1:8" ht="15.75" thickBot="1">
      <c r="A45" s="232" t="s">
        <v>251</v>
      </c>
      <c r="B45" s="238" t="s">
        <v>412</v>
      </c>
      <c r="C45" s="233"/>
      <c r="D45" s="234"/>
      <c r="E45" s="235"/>
      <c r="F45" s="93">
        <f t="shared" si="0"/>
        <v>0</v>
      </c>
      <c r="G45" s="93">
        <f t="shared" si="1"/>
        <v>0</v>
      </c>
      <c r="H45" s="93">
        <f t="shared" si="2"/>
        <v>0</v>
      </c>
    </row>
    <row r="46" spans="1:8" ht="15.75" thickBot="1">
      <c r="A46" s="232" t="s">
        <v>252</v>
      </c>
      <c r="B46" s="238" t="s">
        <v>412</v>
      </c>
      <c r="C46" s="233"/>
      <c r="D46" s="234"/>
      <c r="E46" s="235"/>
      <c r="F46" s="93">
        <f t="shared" si="0"/>
        <v>0</v>
      </c>
      <c r="G46" s="93">
        <f t="shared" si="1"/>
        <v>0</v>
      </c>
      <c r="H46" s="93">
        <f t="shared" si="2"/>
        <v>0</v>
      </c>
    </row>
    <row r="47" spans="1:8" ht="15.75" thickBot="1">
      <c r="A47" s="232" t="s">
        <v>253</v>
      </c>
      <c r="B47" s="238" t="s">
        <v>412</v>
      </c>
      <c r="C47" s="233"/>
      <c r="D47" s="234"/>
      <c r="E47" s="235"/>
      <c r="F47" s="93">
        <f t="shared" si="0"/>
        <v>0</v>
      </c>
      <c r="G47" s="93">
        <f t="shared" si="1"/>
        <v>0</v>
      </c>
      <c r="H47" s="93">
        <f t="shared" si="2"/>
        <v>0</v>
      </c>
    </row>
    <row r="48" spans="1:8" ht="15.75" thickBot="1">
      <c r="A48" s="232" t="s">
        <v>254</v>
      </c>
      <c r="B48" s="238" t="s">
        <v>412</v>
      </c>
      <c r="C48" s="233"/>
      <c r="D48" s="234"/>
      <c r="E48" s="235"/>
      <c r="F48" s="93">
        <f t="shared" si="0"/>
        <v>0</v>
      </c>
      <c r="G48" s="93">
        <f t="shared" si="1"/>
        <v>0</v>
      </c>
      <c r="H48" s="93">
        <f t="shared" si="2"/>
        <v>0</v>
      </c>
    </row>
    <row r="49" spans="1:8" ht="15.75">
      <c r="A49" s="236" t="s">
        <v>521</v>
      </c>
      <c r="B49" s="100"/>
      <c r="C49" s="100"/>
      <c r="D49" s="237"/>
      <c r="E49" s="100"/>
      <c r="F49" s="98"/>
      <c r="G49" s="98"/>
      <c r="H49" s="99"/>
    </row>
    <row r="50" spans="1:8" ht="15.75" thickBot="1">
      <c r="A50" s="232" t="s">
        <v>719</v>
      </c>
      <c r="B50" s="238" t="s">
        <v>412</v>
      </c>
      <c r="C50" s="233"/>
      <c r="D50" s="234"/>
      <c r="E50" s="235"/>
      <c r="F50" s="93">
        <f t="shared" ref="F50:F79" si="3">D50*$B$9</f>
        <v>0</v>
      </c>
      <c r="G50" s="93">
        <f t="shared" ref="G50:G79" si="4">D50*E50</f>
        <v>0</v>
      </c>
      <c r="H50" s="93">
        <f t="shared" ref="H50:H79" si="5">ROUND(F50*E50,2)</f>
        <v>0</v>
      </c>
    </row>
    <row r="51" spans="1:8" ht="15.75" thickBot="1">
      <c r="A51" s="232" t="s">
        <v>720</v>
      </c>
      <c r="B51" s="238" t="s">
        <v>412</v>
      </c>
      <c r="C51" s="233"/>
      <c r="D51" s="234"/>
      <c r="E51" s="235"/>
      <c r="F51" s="93">
        <f t="shared" si="3"/>
        <v>0</v>
      </c>
      <c r="G51" s="93">
        <f t="shared" si="4"/>
        <v>0</v>
      </c>
      <c r="H51" s="93">
        <f t="shared" si="5"/>
        <v>0</v>
      </c>
    </row>
    <row r="52" spans="1:8" ht="15.75" thickBot="1">
      <c r="A52" s="232" t="s">
        <v>721</v>
      </c>
      <c r="B52" s="238" t="s">
        <v>412</v>
      </c>
      <c r="C52" s="233"/>
      <c r="D52" s="234"/>
      <c r="E52" s="235"/>
      <c r="F52" s="93">
        <f t="shared" si="3"/>
        <v>0</v>
      </c>
      <c r="G52" s="93">
        <f t="shared" si="4"/>
        <v>0</v>
      </c>
      <c r="H52" s="93">
        <f t="shared" si="5"/>
        <v>0</v>
      </c>
    </row>
    <row r="53" spans="1:8" ht="15.75" thickBot="1">
      <c r="A53" s="232" t="s">
        <v>255</v>
      </c>
      <c r="B53" s="238" t="s">
        <v>412</v>
      </c>
      <c r="C53" s="233"/>
      <c r="D53" s="234"/>
      <c r="E53" s="235"/>
      <c r="F53" s="93">
        <f t="shared" si="3"/>
        <v>0</v>
      </c>
      <c r="G53" s="93">
        <f t="shared" si="4"/>
        <v>0</v>
      </c>
      <c r="H53" s="93">
        <f t="shared" si="5"/>
        <v>0</v>
      </c>
    </row>
    <row r="54" spans="1:8" ht="15.75" thickBot="1">
      <c r="A54" s="232" t="s">
        <v>256</v>
      </c>
      <c r="B54" s="238" t="s">
        <v>412</v>
      </c>
      <c r="C54" s="233"/>
      <c r="D54" s="234"/>
      <c r="E54" s="235"/>
      <c r="F54" s="93">
        <f t="shared" si="3"/>
        <v>0</v>
      </c>
      <c r="G54" s="93">
        <f t="shared" si="4"/>
        <v>0</v>
      </c>
      <c r="H54" s="93">
        <f t="shared" si="5"/>
        <v>0</v>
      </c>
    </row>
    <row r="55" spans="1:8" ht="15.75" thickBot="1">
      <c r="A55" s="232" t="s">
        <v>257</v>
      </c>
      <c r="B55" s="238" t="s">
        <v>412</v>
      </c>
      <c r="C55" s="233"/>
      <c r="D55" s="234"/>
      <c r="E55" s="235"/>
      <c r="F55" s="93">
        <f t="shared" si="3"/>
        <v>0</v>
      </c>
      <c r="G55" s="93">
        <f t="shared" si="4"/>
        <v>0</v>
      </c>
      <c r="H55" s="93">
        <f t="shared" si="5"/>
        <v>0</v>
      </c>
    </row>
    <row r="56" spans="1:8" ht="15.75" thickBot="1">
      <c r="A56" s="232" t="s">
        <v>258</v>
      </c>
      <c r="B56" s="238" t="s">
        <v>412</v>
      </c>
      <c r="C56" s="233"/>
      <c r="D56" s="234"/>
      <c r="E56" s="235"/>
      <c r="F56" s="93">
        <f t="shared" si="3"/>
        <v>0</v>
      </c>
      <c r="G56" s="93">
        <f t="shared" si="4"/>
        <v>0</v>
      </c>
      <c r="H56" s="93">
        <f t="shared" si="5"/>
        <v>0</v>
      </c>
    </row>
    <row r="57" spans="1:8" ht="15.75" thickBot="1">
      <c r="A57" s="232" t="s">
        <v>259</v>
      </c>
      <c r="B57" s="238" t="s">
        <v>412</v>
      </c>
      <c r="C57" s="233"/>
      <c r="D57" s="234"/>
      <c r="E57" s="235"/>
      <c r="F57" s="93">
        <f t="shared" si="3"/>
        <v>0</v>
      </c>
      <c r="G57" s="93">
        <f t="shared" si="4"/>
        <v>0</v>
      </c>
      <c r="H57" s="93">
        <f t="shared" si="5"/>
        <v>0</v>
      </c>
    </row>
    <row r="58" spans="1:8" ht="15.75" thickBot="1">
      <c r="A58" s="232" t="s">
        <v>260</v>
      </c>
      <c r="B58" s="238" t="s">
        <v>412</v>
      </c>
      <c r="C58" s="233"/>
      <c r="D58" s="234"/>
      <c r="E58" s="235"/>
      <c r="F58" s="93">
        <f t="shared" si="3"/>
        <v>0</v>
      </c>
      <c r="G58" s="93">
        <f t="shared" si="4"/>
        <v>0</v>
      </c>
      <c r="H58" s="93">
        <f t="shared" si="5"/>
        <v>0</v>
      </c>
    </row>
    <row r="59" spans="1:8" ht="15.75" thickBot="1">
      <c r="A59" s="232" t="s">
        <v>261</v>
      </c>
      <c r="B59" s="238" t="s">
        <v>412</v>
      </c>
      <c r="C59" s="233"/>
      <c r="D59" s="234"/>
      <c r="E59" s="235"/>
      <c r="F59" s="93">
        <f t="shared" si="3"/>
        <v>0</v>
      </c>
      <c r="G59" s="93">
        <f t="shared" si="4"/>
        <v>0</v>
      </c>
      <c r="H59" s="93">
        <f t="shared" si="5"/>
        <v>0</v>
      </c>
    </row>
    <row r="60" spans="1:8" ht="15" customHeight="1" thickBot="1">
      <c r="A60" s="232" t="s">
        <v>262</v>
      </c>
      <c r="B60" s="238" t="s">
        <v>412</v>
      </c>
      <c r="C60" s="233"/>
      <c r="D60" s="234"/>
      <c r="E60" s="235"/>
      <c r="F60" s="93">
        <f t="shared" si="3"/>
        <v>0</v>
      </c>
      <c r="G60" s="93">
        <f t="shared" si="4"/>
        <v>0</v>
      </c>
      <c r="H60" s="93">
        <f t="shared" si="5"/>
        <v>0</v>
      </c>
    </row>
    <row r="61" spans="1:8" ht="15.75" thickBot="1">
      <c r="A61" s="232" t="s">
        <v>263</v>
      </c>
      <c r="B61" s="238" t="s">
        <v>412</v>
      </c>
      <c r="C61" s="233"/>
      <c r="D61" s="234"/>
      <c r="E61" s="235"/>
      <c r="F61" s="93">
        <f t="shared" si="3"/>
        <v>0</v>
      </c>
      <c r="G61" s="93">
        <f t="shared" si="4"/>
        <v>0</v>
      </c>
      <c r="H61" s="93">
        <f t="shared" si="5"/>
        <v>0</v>
      </c>
    </row>
    <row r="62" spans="1:8" ht="15.75" thickBot="1">
      <c r="A62" s="232" t="s">
        <v>264</v>
      </c>
      <c r="B62" s="238" t="s">
        <v>412</v>
      </c>
      <c r="C62" s="233"/>
      <c r="D62" s="234"/>
      <c r="E62" s="235"/>
      <c r="F62" s="93">
        <f t="shared" si="3"/>
        <v>0</v>
      </c>
      <c r="G62" s="93">
        <f t="shared" si="4"/>
        <v>0</v>
      </c>
      <c r="H62" s="93">
        <f t="shared" si="5"/>
        <v>0</v>
      </c>
    </row>
    <row r="63" spans="1:8" ht="15.75" thickBot="1">
      <c r="A63" s="232" t="s">
        <v>265</v>
      </c>
      <c r="B63" s="238" t="s">
        <v>412</v>
      </c>
      <c r="C63" s="233"/>
      <c r="D63" s="234"/>
      <c r="E63" s="235"/>
      <c r="F63" s="93">
        <f t="shared" si="3"/>
        <v>0</v>
      </c>
      <c r="G63" s="93">
        <f t="shared" si="4"/>
        <v>0</v>
      </c>
      <c r="H63" s="93">
        <f t="shared" si="5"/>
        <v>0</v>
      </c>
    </row>
    <row r="64" spans="1:8" ht="15.75" thickBot="1">
      <c r="A64" s="232" t="s">
        <v>266</v>
      </c>
      <c r="B64" s="238" t="s">
        <v>412</v>
      </c>
      <c r="C64" s="233"/>
      <c r="D64" s="234"/>
      <c r="E64" s="235"/>
      <c r="F64" s="93">
        <f t="shared" si="3"/>
        <v>0</v>
      </c>
      <c r="G64" s="93">
        <f t="shared" si="4"/>
        <v>0</v>
      </c>
      <c r="H64" s="93">
        <f t="shared" si="5"/>
        <v>0</v>
      </c>
    </row>
    <row r="65" spans="1:8" ht="15.75" thickBot="1">
      <c r="A65" s="232" t="s">
        <v>267</v>
      </c>
      <c r="B65" s="238" t="s">
        <v>412</v>
      </c>
      <c r="C65" s="233"/>
      <c r="D65" s="234"/>
      <c r="E65" s="235"/>
      <c r="F65" s="93">
        <f t="shared" si="3"/>
        <v>0</v>
      </c>
      <c r="G65" s="93">
        <f t="shared" si="4"/>
        <v>0</v>
      </c>
      <c r="H65" s="93">
        <f t="shared" si="5"/>
        <v>0</v>
      </c>
    </row>
    <row r="66" spans="1:8" ht="15.75" thickBot="1">
      <c r="A66" s="232" t="s">
        <v>268</v>
      </c>
      <c r="B66" s="238" t="s">
        <v>412</v>
      </c>
      <c r="C66" s="233"/>
      <c r="D66" s="234"/>
      <c r="E66" s="235"/>
      <c r="F66" s="93">
        <f t="shared" si="3"/>
        <v>0</v>
      </c>
      <c r="G66" s="93">
        <f t="shared" si="4"/>
        <v>0</v>
      </c>
      <c r="H66" s="93">
        <f t="shared" si="5"/>
        <v>0</v>
      </c>
    </row>
    <row r="67" spans="1:8" ht="15.75" thickBot="1">
      <c r="A67" s="232" t="s">
        <v>269</v>
      </c>
      <c r="B67" s="238" t="s">
        <v>412</v>
      </c>
      <c r="C67" s="233"/>
      <c r="D67" s="234"/>
      <c r="E67" s="235"/>
      <c r="F67" s="93">
        <f t="shared" si="3"/>
        <v>0</v>
      </c>
      <c r="G67" s="93">
        <f t="shared" si="4"/>
        <v>0</v>
      </c>
      <c r="H67" s="93">
        <f t="shared" si="5"/>
        <v>0</v>
      </c>
    </row>
    <row r="68" spans="1:8" ht="15.75" thickBot="1">
      <c r="A68" s="232" t="s">
        <v>270</v>
      </c>
      <c r="B68" s="238" t="s">
        <v>412</v>
      </c>
      <c r="C68" s="233"/>
      <c r="D68" s="234"/>
      <c r="E68" s="235"/>
      <c r="F68" s="93">
        <f t="shared" si="3"/>
        <v>0</v>
      </c>
      <c r="G68" s="93">
        <f t="shared" si="4"/>
        <v>0</v>
      </c>
      <c r="H68" s="93">
        <f t="shared" si="5"/>
        <v>0</v>
      </c>
    </row>
    <row r="69" spans="1:8" ht="15.75" thickBot="1">
      <c r="A69" s="232" t="s">
        <v>271</v>
      </c>
      <c r="B69" s="238" t="s">
        <v>412</v>
      </c>
      <c r="C69" s="233"/>
      <c r="D69" s="234"/>
      <c r="E69" s="235"/>
      <c r="F69" s="93">
        <f t="shared" si="3"/>
        <v>0</v>
      </c>
      <c r="G69" s="93">
        <f t="shared" si="4"/>
        <v>0</v>
      </c>
      <c r="H69" s="93">
        <f t="shared" si="5"/>
        <v>0</v>
      </c>
    </row>
    <row r="70" spans="1:8" ht="15.75" thickBot="1">
      <c r="A70" s="232" t="s">
        <v>272</v>
      </c>
      <c r="B70" s="238" t="s">
        <v>412</v>
      </c>
      <c r="C70" s="233"/>
      <c r="D70" s="234"/>
      <c r="E70" s="235"/>
      <c r="F70" s="93">
        <f t="shared" si="3"/>
        <v>0</v>
      </c>
      <c r="G70" s="93">
        <f t="shared" si="4"/>
        <v>0</v>
      </c>
      <c r="H70" s="93">
        <f t="shared" si="5"/>
        <v>0</v>
      </c>
    </row>
    <row r="71" spans="1:8" ht="15.75" thickBot="1">
      <c r="A71" s="232" t="s">
        <v>273</v>
      </c>
      <c r="B71" s="238" t="s">
        <v>412</v>
      </c>
      <c r="C71" s="233"/>
      <c r="D71" s="234"/>
      <c r="E71" s="235"/>
      <c r="F71" s="93">
        <f t="shared" si="3"/>
        <v>0</v>
      </c>
      <c r="G71" s="93">
        <f t="shared" si="4"/>
        <v>0</v>
      </c>
      <c r="H71" s="93">
        <f t="shared" si="5"/>
        <v>0</v>
      </c>
    </row>
    <row r="72" spans="1:8" ht="15.75" thickBot="1">
      <c r="A72" s="232" t="s">
        <v>274</v>
      </c>
      <c r="B72" s="238" t="s">
        <v>412</v>
      </c>
      <c r="C72" s="233"/>
      <c r="D72" s="234"/>
      <c r="E72" s="235"/>
      <c r="F72" s="93">
        <f t="shared" si="3"/>
        <v>0</v>
      </c>
      <c r="G72" s="93">
        <f t="shared" si="4"/>
        <v>0</v>
      </c>
      <c r="H72" s="93">
        <f t="shared" si="5"/>
        <v>0</v>
      </c>
    </row>
    <row r="73" spans="1:8" ht="15.75" thickBot="1">
      <c r="A73" s="232" t="s">
        <v>275</v>
      </c>
      <c r="B73" s="238" t="s">
        <v>412</v>
      </c>
      <c r="C73" s="233"/>
      <c r="D73" s="234"/>
      <c r="E73" s="235"/>
      <c r="F73" s="93">
        <f t="shared" si="3"/>
        <v>0</v>
      </c>
      <c r="G73" s="93">
        <f t="shared" si="4"/>
        <v>0</v>
      </c>
      <c r="H73" s="93">
        <f t="shared" si="5"/>
        <v>0</v>
      </c>
    </row>
    <row r="74" spans="1:8" ht="15.75" thickBot="1">
      <c r="A74" s="232" t="s">
        <v>276</v>
      </c>
      <c r="B74" s="238" t="s">
        <v>412</v>
      </c>
      <c r="C74" s="233"/>
      <c r="D74" s="234"/>
      <c r="E74" s="235"/>
      <c r="F74" s="93">
        <f t="shared" si="3"/>
        <v>0</v>
      </c>
      <c r="G74" s="93">
        <f t="shared" si="4"/>
        <v>0</v>
      </c>
      <c r="H74" s="93">
        <f t="shared" si="5"/>
        <v>0</v>
      </c>
    </row>
    <row r="75" spans="1:8" ht="15.75" thickBot="1">
      <c r="A75" s="232" t="s">
        <v>277</v>
      </c>
      <c r="B75" s="238" t="s">
        <v>412</v>
      </c>
      <c r="C75" s="233"/>
      <c r="D75" s="234"/>
      <c r="E75" s="235"/>
      <c r="F75" s="93">
        <f t="shared" si="3"/>
        <v>0</v>
      </c>
      <c r="G75" s="93">
        <f t="shared" si="4"/>
        <v>0</v>
      </c>
      <c r="H75" s="93">
        <f t="shared" si="5"/>
        <v>0</v>
      </c>
    </row>
    <row r="76" spans="1:8" ht="15.75" thickBot="1">
      <c r="A76" s="232" t="s">
        <v>278</v>
      </c>
      <c r="B76" s="238" t="s">
        <v>412</v>
      </c>
      <c r="C76" s="233"/>
      <c r="D76" s="234"/>
      <c r="E76" s="235"/>
      <c r="F76" s="93">
        <f t="shared" si="3"/>
        <v>0</v>
      </c>
      <c r="G76" s="93">
        <f t="shared" si="4"/>
        <v>0</v>
      </c>
      <c r="H76" s="93">
        <f t="shared" si="5"/>
        <v>0</v>
      </c>
    </row>
    <row r="77" spans="1:8" ht="15.75" thickBot="1">
      <c r="A77" s="232" t="s">
        <v>279</v>
      </c>
      <c r="B77" s="238" t="s">
        <v>412</v>
      </c>
      <c r="C77" s="233"/>
      <c r="D77" s="234"/>
      <c r="E77" s="235"/>
      <c r="F77" s="93">
        <f t="shared" si="3"/>
        <v>0</v>
      </c>
      <c r="G77" s="93">
        <f t="shared" si="4"/>
        <v>0</v>
      </c>
      <c r="H77" s="93">
        <f t="shared" si="5"/>
        <v>0</v>
      </c>
    </row>
    <row r="78" spans="1:8" ht="15.75" thickBot="1">
      <c r="A78" s="232" t="s">
        <v>280</v>
      </c>
      <c r="B78" s="238" t="s">
        <v>412</v>
      </c>
      <c r="C78" s="233"/>
      <c r="D78" s="234"/>
      <c r="E78" s="235"/>
      <c r="F78" s="93">
        <f t="shared" si="3"/>
        <v>0</v>
      </c>
      <c r="G78" s="93">
        <f t="shared" si="4"/>
        <v>0</v>
      </c>
      <c r="H78" s="93">
        <f t="shared" si="5"/>
        <v>0</v>
      </c>
    </row>
    <row r="79" spans="1:8" ht="15.75" thickBot="1">
      <c r="A79" s="232" t="s">
        <v>281</v>
      </c>
      <c r="B79" s="238" t="s">
        <v>412</v>
      </c>
      <c r="C79" s="233"/>
      <c r="D79" s="234"/>
      <c r="E79" s="235"/>
      <c r="F79" s="93">
        <f t="shared" si="3"/>
        <v>0</v>
      </c>
      <c r="G79" s="93">
        <f t="shared" si="4"/>
        <v>0</v>
      </c>
      <c r="H79" s="93">
        <f t="shared" si="5"/>
        <v>0</v>
      </c>
    </row>
    <row r="80" spans="1:8" ht="15.75">
      <c r="A80" s="236" t="s">
        <v>522</v>
      </c>
      <c r="B80" s="100"/>
      <c r="C80" s="100"/>
      <c r="D80" s="237"/>
      <c r="E80" s="100"/>
      <c r="F80" s="98"/>
      <c r="G80" s="98"/>
      <c r="H80" s="99"/>
    </row>
    <row r="81" spans="1:8" ht="15.75" thickBot="1">
      <c r="A81" s="232" t="s">
        <v>282</v>
      </c>
      <c r="B81" s="238" t="s">
        <v>412</v>
      </c>
      <c r="C81" s="233"/>
      <c r="D81" s="234"/>
      <c r="E81" s="235"/>
      <c r="F81" s="93">
        <f t="shared" ref="F81:F113" si="6">D81*$B$9</f>
        <v>0</v>
      </c>
      <c r="G81" s="93">
        <f t="shared" ref="G81:G113" si="7">D81*E81</f>
        <v>0</v>
      </c>
      <c r="H81" s="93">
        <f t="shared" ref="H81:H113" si="8">ROUND(F81*E81,2)</f>
        <v>0</v>
      </c>
    </row>
    <row r="82" spans="1:8" ht="15.75" thickBot="1">
      <c r="A82" s="232" t="s">
        <v>283</v>
      </c>
      <c r="B82" s="238" t="s">
        <v>412</v>
      </c>
      <c r="C82" s="233"/>
      <c r="D82" s="234"/>
      <c r="E82" s="235"/>
      <c r="F82" s="93">
        <f t="shared" si="6"/>
        <v>0</v>
      </c>
      <c r="G82" s="93">
        <f t="shared" si="7"/>
        <v>0</v>
      </c>
      <c r="H82" s="93">
        <f t="shared" si="8"/>
        <v>0</v>
      </c>
    </row>
    <row r="83" spans="1:8" ht="15.75" thickBot="1">
      <c r="A83" s="232" t="s">
        <v>284</v>
      </c>
      <c r="B83" s="238" t="s">
        <v>412</v>
      </c>
      <c r="C83" s="233"/>
      <c r="D83" s="234"/>
      <c r="E83" s="235"/>
      <c r="F83" s="93">
        <f t="shared" si="6"/>
        <v>0</v>
      </c>
      <c r="G83" s="93">
        <f t="shared" si="7"/>
        <v>0</v>
      </c>
      <c r="H83" s="93">
        <f t="shared" si="8"/>
        <v>0</v>
      </c>
    </row>
    <row r="84" spans="1:8" ht="15.75" thickBot="1">
      <c r="A84" s="232" t="s">
        <v>285</v>
      </c>
      <c r="B84" s="238" t="s">
        <v>412</v>
      </c>
      <c r="C84" s="233"/>
      <c r="D84" s="234"/>
      <c r="E84" s="235"/>
      <c r="F84" s="93">
        <f t="shared" si="6"/>
        <v>0</v>
      </c>
      <c r="G84" s="93">
        <f t="shared" si="7"/>
        <v>0</v>
      </c>
      <c r="H84" s="93">
        <f t="shared" si="8"/>
        <v>0</v>
      </c>
    </row>
    <row r="85" spans="1:8" ht="15.75" thickBot="1">
      <c r="A85" s="232" t="s">
        <v>286</v>
      </c>
      <c r="B85" s="238" t="s">
        <v>412</v>
      </c>
      <c r="C85" s="233"/>
      <c r="D85" s="234"/>
      <c r="E85" s="235"/>
      <c r="F85" s="93">
        <f t="shared" si="6"/>
        <v>0</v>
      </c>
      <c r="G85" s="93">
        <f t="shared" si="7"/>
        <v>0</v>
      </c>
      <c r="H85" s="93">
        <f t="shared" si="8"/>
        <v>0</v>
      </c>
    </row>
    <row r="86" spans="1:8" ht="15.75" thickBot="1">
      <c r="A86" s="232" t="s">
        <v>287</v>
      </c>
      <c r="B86" s="238" t="s">
        <v>412</v>
      </c>
      <c r="C86" s="233"/>
      <c r="D86" s="234"/>
      <c r="E86" s="235"/>
      <c r="F86" s="93">
        <f t="shared" si="6"/>
        <v>0</v>
      </c>
      <c r="G86" s="93">
        <f t="shared" si="7"/>
        <v>0</v>
      </c>
      <c r="H86" s="93">
        <f t="shared" si="8"/>
        <v>0</v>
      </c>
    </row>
    <row r="87" spans="1:8" ht="15.75" thickBot="1">
      <c r="A87" s="232" t="s">
        <v>288</v>
      </c>
      <c r="B87" s="238" t="s">
        <v>412</v>
      </c>
      <c r="C87" s="233"/>
      <c r="D87" s="234"/>
      <c r="E87" s="235"/>
      <c r="F87" s="93">
        <f t="shared" si="6"/>
        <v>0</v>
      </c>
      <c r="G87" s="93">
        <f t="shared" si="7"/>
        <v>0</v>
      </c>
      <c r="H87" s="93">
        <f t="shared" si="8"/>
        <v>0</v>
      </c>
    </row>
    <row r="88" spans="1:8" ht="15.75" thickBot="1">
      <c r="A88" s="232" t="s">
        <v>289</v>
      </c>
      <c r="B88" s="238" t="s">
        <v>412</v>
      </c>
      <c r="C88" s="233"/>
      <c r="D88" s="234"/>
      <c r="E88" s="235"/>
      <c r="F88" s="93">
        <f t="shared" si="6"/>
        <v>0</v>
      </c>
      <c r="G88" s="93">
        <f t="shared" si="7"/>
        <v>0</v>
      </c>
      <c r="H88" s="93">
        <f t="shared" si="8"/>
        <v>0</v>
      </c>
    </row>
    <row r="89" spans="1:8" ht="15.75" thickBot="1">
      <c r="A89" s="232" t="s">
        <v>290</v>
      </c>
      <c r="B89" s="238" t="s">
        <v>412</v>
      </c>
      <c r="C89" s="233"/>
      <c r="D89" s="234"/>
      <c r="E89" s="235"/>
      <c r="F89" s="93">
        <f t="shared" si="6"/>
        <v>0</v>
      </c>
      <c r="G89" s="93">
        <f t="shared" si="7"/>
        <v>0</v>
      </c>
      <c r="H89" s="93">
        <f t="shared" si="8"/>
        <v>0</v>
      </c>
    </row>
    <row r="90" spans="1:8" ht="15.75" thickBot="1">
      <c r="A90" s="232" t="s">
        <v>291</v>
      </c>
      <c r="B90" s="238" t="s">
        <v>412</v>
      </c>
      <c r="C90" s="233"/>
      <c r="D90" s="234"/>
      <c r="E90" s="235"/>
      <c r="F90" s="93">
        <f t="shared" si="6"/>
        <v>0</v>
      </c>
      <c r="G90" s="93">
        <f t="shared" si="7"/>
        <v>0</v>
      </c>
      <c r="H90" s="93">
        <f t="shared" si="8"/>
        <v>0</v>
      </c>
    </row>
    <row r="91" spans="1:8" ht="15.75" thickBot="1">
      <c r="A91" s="232" t="s">
        <v>292</v>
      </c>
      <c r="B91" s="238" t="s">
        <v>412</v>
      </c>
      <c r="C91" s="233"/>
      <c r="D91" s="234"/>
      <c r="E91" s="235"/>
      <c r="F91" s="93">
        <f t="shared" si="6"/>
        <v>0</v>
      </c>
      <c r="G91" s="93">
        <f t="shared" si="7"/>
        <v>0</v>
      </c>
      <c r="H91" s="93">
        <f t="shared" si="8"/>
        <v>0</v>
      </c>
    </row>
    <row r="92" spans="1:8" ht="15.75" thickBot="1">
      <c r="A92" s="232" t="s">
        <v>293</v>
      </c>
      <c r="B92" s="238" t="s">
        <v>412</v>
      </c>
      <c r="C92" s="233"/>
      <c r="D92" s="234"/>
      <c r="E92" s="235"/>
      <c r="F92" s="93">
        <f t="shared" si="6"/>
        <v>0</v>
      </c>
      <c r="G92" s="93">
        <f t="shared" si="7"/>
        <v>0</v>
      </c>
      <c r="H92" s="93">
        <f t="shared" si="8"/>
        <v>0</v>
      </c>
    </row>
    <row r="93" spans="1:8" ht="15.75" thickBot="1">
      <c r="A93" s="232" t="s">
        <v>294</v>
      </c>
      <c r="B93" s="238" t="s">
        <v>412</v>
      </c>
      <c r="C93" s="233"/>
      <c r="D93" s="234"/>
      <c r="E93" s="235"/>
      <c r="F93" s="93">
        <f t="shared" si="6"/>
        <v>0</v>
      </c>
      <c r="G93" s="93">
        <f t="shared" si="7"/>
        <v>0</v>
      </c>
      <c r="H93" s="93">
        <f t="shared" si="8"/>
        <v>0</v>
      </c>
    </row>
    <row r="94" spans="1:8" ht="15.75" thickBot="1">
      <c r="A94" s="232" t="s">
        <v>295</v>
      </c>
      <c r="B94" s="238" t="s">
        <v>412</v>
      </c>
      <c r="C94" s="233"/>
      <c r="D94" s="234"/>
      <c r="E94" s="235"/>
      <c r="F94" s="93">
        <f t="shared" si="6"/>
        <v>0</v>
      </c>
      <c r="G94" s="93">
        <f t="shared" si="7"/>
        <v>0</v>
      </c>
      <c r="H94" s="93">
        <f t="shared" si="8"/>
        <v>0</v>
      </c>
    </row>
    <row r="95" spans="1:8" ht="15.75" thickBot="1">
      <c r="A95" s="232" t="s">
        <v>296</v>
      </c>
      <c r="B95" s="238" t="s">
        <v>412</v>
      </c>
      <c r="C95" s="233"/>
      <c r="D95" s="234"/>
      <c r="E95" s="235"/>
      <c r="F95" s="93">
        <f t="shared" si="6"/>
        <v>0</v>
      </c>
      <c r="G95" s="93">
        <f t="shared" si="7"/>
        <v>0</v>
      </c>
      <c r="H95" s="93">
        <f t="shared" si="8"/>
        <v>0</v>
      </c>
    </row>
    <row r="96" spans="1:8" ht="15.75" thickBot="1">
      <c r="A96" s="232" t="s">
        <v>297</v>
      </c>
      <c r="B96" s="238" t="s">
        <v>412</v>
      </c>
      <c r="C96" s="233"/>
      <c r="D96" s="234"/>
      <c r="E96" s="235"/>
      <c r="F96" s="93">
        <f t="shared" si="6"/>
        <v>0</v>
      </c>
      <c r="G96" s="93">
        <f t="shared" si="7"/>
        <v>0</v>
      </c>
      <c r="H96" s="93">
        <f t="shared" si="8"/>
        <v>0</v>
      </c>
    </row>
    <row r="97" spans="1:8" ht="15.75" thickBot="1">
      <c r="A97" s="232" t="s">
        <v>298</v>
      </c>
      <c r="B97" s="238" t="s">
        <v>412</v>
      </c>
      <c r="C97" s="233"/>
      <c r="D97" s="234"/>
      <c r="E97" s="235"/>
      <c r="F97" s="93">
        <f t="shared" si="6"/>
        <v>0</v>
      </c>
      <c r="G97" s="93">
        <f t="shared" si="7"/>
        <v>0</v>
      </c>
      <c r="H97" s="93">
        <f t="shared" si="8"/>
        <v>0</v>
      </c>
    </row>
    <row r="98" spans="1:8" ht="16.5" customHeight="1" thickBot="1">
      <c r="A98" s="232" t="s">
        <v>299</v>
      </c>
      <c r="B98" s="238" t="s">
        <v>412</v>
      </c>
      <c r="C98" s="233"/>
      <c r="D98" s="234"/>
      <c r="E98" s="235"/>
      <c r="F98" s="93">
        <f t="shared" si="6"/>
        <v>0</v>
      </c>
      <c r="G98" s="93">
        <f t="shared" si="7"/>
        <v>0</v>
      </c>
      <c r="H98" s="93">
        <f t="shared" si="8"/>
        <v>0</v>
      </c>
    </row>
    <row r="99" spans="1:8" ht="15.75" thickBot="1">
      <c r="A99" s="232" t="s">
        <v>300</v>
      </c>
      <c r="B99" s="238" t="s">
        <v>412</v>
      </c>
      <c r="C99" s="233"/>
      <c r="D99" s="234"/>
      <c r="E99" s="235"/>
      <c r="F99" s="93">
        <f t="shared" si="6"/>
        <v>0</v>
      </c>
      <c r="G99" s="93">
        <f t="shared" si="7"/>
        <v>0</v>
      </c>
      <c r="H99" s="93">
        <f t="shared" si="8"/>
        <v>0</v>
      </c>
    </row>
    <row r="100" spans="1:8" ht="15.75" thickBot="1">
      <c r="A100" s="232" t="s">
        <v>301</v>
      </c>
      <c r="B100" s="238" t="s">
        <v>412</v>
      </c>
      <c r="C100" s="233"/>
      <c r="D100" s="234"/>
      <c r="E100" s="235"/>
      <c r="F100" s="93">
        <f t="shared" si="6"/>
        <v>0</v>
      </c>
      <c r="G100" s="93">
        <f t="shared" si="7"/>
        <v>0</v>
      </c>
      <c r="H100" s="93">
        <f t="shared" si="8"/>
        <v>0</v>
      </c>
    </row>
    <row r="101" spans="1:8" ht="15.75" thickBot="1">
      <c r="A101" s="232" t="s">
        <v>302</v>
      </c>
      <c r="B101" s="238" t="s">
        <v>412</v>
      </c>
      <c r="C101" s="233"/>
      <c r="D101" s="234"/>
      <c r="E101" s="235"/>
      <c r="F101" s="93">
        <f t="shared" si="6"/>
        <v>0</v>
      </c>
      <c r="G101" s="93">
        <f t="shared" si="7"/>
        <v>0</v>
      </c>
      <c r="H101" s="93">
        <f t="shared" si="8"/>
        <v>0</v>
      </c>
    </row>
    <row r="102" spans="1:8" ht="15.75" thickBot="1">
      <c r="A102" s="232" t="s">
        <v>303</v>
      </c>
      <c r="B102" s="238" t="s">
        <v>412</v>
      </c>
      <c r="C102" s="233"/>
      <c r="D102" s="234"/>
      <c r="E102" s="235"/>
      <c r="F102" s="93">
        <f t="shared" si="6"/>
        <v>0</v>
      </c>
      <c r="G102" s="93">
        <f t="shared" si="7"/>
        <v>0</v>
      </c>
      <c r="H102" s="93">
        <f t="shared" si="8"/>
        <v>0</v>
      </c>
    </row>
    <row r="103" spans="1:8" ht="15.75" thickBot="1">
      <c r="A103" s="232" t="s">
        <v>304</v>
      </c>
      <c r="B103" s="238" t="s">
        <v>412</v>
      </c>
      <c r="C103" s="233"/>
      <c r="D103" s="234"/>
      <c r="E103" s="235"/>
      <c r="F103" s="93">
        <f t="shared" si="6"/>
        <v>0</v>
      </c>
      <c r="G103" s="93">
        <f t="shared" si="7"/>
        <v>0</v>
      </c>
      <c r="H103" s="93">
        <f t="shared" si="8"/>
        <v>0</v>
      </c>
    </row>
    <row r="104" spans="1:8" ht="15.75" thickBot="1">
      <c r="A104" s="232" t="s">
        <v>305</v>
      </c>
      <c r="B104" s="238" t="s">
        <v>412</v>
      </c>
      <c r="C104" s="233"/>
      <c r="D104" s="234"/>
      <c r="E104" s="235"/>
      <c r="F104" s="93">
        <f t="shared" si="6"/>
        <v>0</v>
      </c>
      <c r="G104" s="93">
        <f t="shared" si="7"/>
        <v>0</v>
      </c>
      <c r="H104" s="93">
        <f t="shared" si="8"/>
        <v>0</v>
      </c>
    </row>
    <row r="105" spans="1:8" ht="15.75" thickBot="1">
      <c r="A105" s="232" t="s">
        <v>306</v>
      </c>
      <c r="B105" s="238" t="s">
        <v>412</v>
      </c>
      <c r="C105" s="233"/>
      <c r="D105" s="234"/>
      <c r="E105" s="235"/>
      <c r="F105" s="93">
        <f t="shared" si="6"/>
        <v>0</v>
      </c>
      <c r="G105" s="93">
        <f t="shared" si="7"/>
        <v>0</v>
      </c>
      <c r="H105" s="93">
        <f t="shared" si="8"/>
        <v>0</v>
      </c>
    </row>
    <row r="106" spans="1:8" ht="15.75" thickBot="1">
      <c r="A106" s="232" t="s">
        <v>307</v>
      </c>
      <c r="B106" s="238" t="s">
        <v>412</v>
      </c>
      <c r="C106" s="233"/>
      <c r="D106" s="234"/>
      <c r="E106" s="235"/>
      <c r="F106" s="93">
        <f t="shared" si="6"/>
        <v>0</v>
      </c>
      <c r="G106" s="93">
        <f t="shared" si="7"/>
        <v>0</v>
      </c>
      <c r="H106" s="93">
        <f t="shared" si="8"/>
        <v>0</v>
      </c>
    </row>
    <row r="107" spans="1:8" ht="15.75" thickBot="1">
      <c r="A107" s="232" t="s">
        <v>308</v>
      </c>
      <c r="B107" s="238" t="s">
        <v>412</v>
      </c>
      <c r="C107" s="233"/>
      <c r="D107" s="234"/>
      <c r="E107" s="235"/>
      <c r="F107" s="93">
        <f t="shared" si="6"/>
        <v>0</v>
      </c>
      <c r="G107" s="93">
        <f t="shared" si="7"/>
        <v>0</v>
      </c>
      <c r="H107" s="93">
        <f t="shared" si="8"/>
        <v>0</v>
      </c>
    </row>
    <row r="108" spans="1:8" ht="15.75" thickBot="1">
      <c r="A108" s="232" t="s">
        <v>309</v>
      </c>
      <c r="B108" s="238" t="s">
        <v>412</v>
      </c>
      <c r="C108" s="233"/>
      <c r="D108" s="234"/>
      <c r="E108" s="235"/>
      <c r="F108" s="93">
        <f t="shared" si="6"/>
        <v>0</v>
      </c>
      <c r="G108" s="93">
        <f t="shared" si="7"/>
        <v>0</v>
      </c>
      <c r="H108" s="93">
        <f t="shared" si="8"/>
        <v>0</v>
      </c>
    </row>
    <row r="109" spans="1:8" ht="15.75" thickBot="1">
      <c r="A109" s="232" t="s">
        <v>310</v>
      </c>
      <c r="B109" s="238" t="s">
        <v>412</v>
      </c>
      <c r="C109" s="233"/>
      <c r="D109" s="234"/>
      <c r="E109" s="235"/>
      <c r="F109" s="93">
        <f t="shared" si="6"/>
        <v>0</v>
      </c>
      <c r="G109" s="93">
        <f t="shared" si="7"/>
        <v>0</v>
      </c>
      <c r="H109" s="93">
        <f t="shared" si="8"/>
        <v>0</v>
      </c>
    </row>
    <row r="110" spans="1:8" ht="15.75" thickBot="1">
      <c r="A110" s="232" t="s">
        <v>311</v>
      </c>
      <c r="B110" s="238" t="s">
        <v>412</v>
      </c>
      <c r="C110" s="233"/>
      <c r="D110" s="234"/>
      <c r="E110" s="235"/>
      <c r="F110" s="93">
        <f t="shared" si="6"/>
        <v>0</v>
      </c>
      <c r="G110" s="93">
        <f t="shared" si="7"/>
        <v>0</v>
      </c>
      <c r="H110" s="93">
        <f t="shared" si="8"/>
        <v>0</v>
      </c>
    </row>
    <row r="111" spans="1:8" ht="15.75" thickBot="1">
      <c r="A111" s="232" t="s">
        <v>312</v>
      </c>
      <c r="B111" s="238" t="s">
        <v>412</v>
      </c>
      <c r="C111" s="233"/>
      <c r="D111" s="234"/>
      <c r="E111" s="235"/>
      <c r="F111" s="93">
        <f t="shared" si="6"/>
        <v>0</v>
      </c>
      <c r="G111" s="93">
        <f t="shared" si="7"/>
        <v>0</v>
      </c>
      <c r="H111" s="93">
        <f t="shared" si="8"/>
        <v>0</v>
      </c>
    </row>
    <row r="112" spans="1:8" ht="15.75" thickBot="1">
      <c r="A112" s="232" t="s">
        <v>107</v>
      </c>
      <c r="B112" s="238" t="s">
        <v>412</v>
      </c>
      <c r="C112" s="233"/>
      <c r="D112" s="234"/>
      <c r="E112" s="235"/>
      <c r="F112" s="93">
        <f t="shared" si="6"/>
        <v>0</v>
      </c>
      <c r="G112" s="93">
        <f t="shared" si="7"/>
        <v>0</v>
      </c>
      <c r="H112" s="93">
        <f t="shared" si="8"/>
        <v>0</v>
      </c>
    </row>
    <row r="113" spans="1:8" ht="15.75" thickBot="1">
      <c r="A113" s="232" t="s">
        <v>108</v>
      </c>
      <c r="B113" s="238" t="s">
        <v>412</v>
      </c>
      <c r="C113" s="233"/>
      <c r="D113" s="234"/>
      <c r="E113" s="235"/>
      <c r="F113" s="93">
        <f t="shared" si="6"/>
        <v>0</v>
      </c>
      <c r="G113" s="93">
        <f t="shared" si="7"/>
        <v>0</v>
      </c>
      <c r="H113" s="93">
        <f t="shared" si="8"/>
        <v>0</v>
      </c>
    </row>
    <row r="114" spans="1:8" ht="15.75">
      <c r="A114" s="236" t="s">
        <v>217</v>
      </c>
      <c r="B114" s="100"/>
      <c r="C114" s="100"/>
      <c r="D114" s="237"/>
      <c r="E114" s="100"/>
      <c r="F114" s="98"/>
      <c r="G114" s="98"/>
      <c r="H114" s="99"/>
    </row>
    <row r="115" spans="1:8" ht="15.75" thickBot="1">
      <c r="A115" s="232" t="s">
        <v>109</v>
      </c>
      <c r="B115" s="238" t="s">
        <v>412</v>
      </c>
      <c r="C115" s="233"/>
      <c r="D115" s="234"/>
      <c r="E115" s="235"/>
      <c r="F115" s="93">
        <f t="shared" ref="F115:F124" si="9">D115*$B$9</f>
        <v>0</v>
      </c>
      <c r="G115" s="93">
        <f t="shared" ref="G115:G124" si="10">D115*E115</f>
        <v>0</v>
      </c>
      <c r="H115" s="93">
        <f t="shared" ref="H115:H124" si="11">ROUND(F115*E115,2)</f>
        <v>0</v>
      </c>
    </row>
    <row r="116" spans="1:8" ht="18" customHeight="1" thickBot="1">
      <c r="A116" s="232" t="s">
        <v>110</v>
      </c>
      <c r="B116" s="238" t="s">
        <v>412</v>
      </c>
      <c r="C116" s="233"/>
      <c r="D116" s="234"/>
      <c r="E116" s="235"/>
      <c r="F116" s="93">
        <f t="shared" si="9"/>
        <v>0</v>
      </c>
      <c r="G116" s="93">
        <f t="shared" si="10"/>
        <v>0</v>
      </c>
      <c r="H116" s="93">
        <f t="shared" si="11"/>
        <v>0</v>
      </c>
    </row>
    <row r="117" spans="1:8" ht="15.75" thickBot="1">
      <c r="A117" s="232" t="s">
        <v>424</v>
      </c>
      <c r="B117" s="238" t="s">
        <v>412</v>
      </c>
      <c r="C117" s="233"/>
      <c r="D117" s="234"/>
      <c r="E117" s="235"/>
      <c r="F117" s="93">
        <f t="shared" si="9"/>
        <v>0</v>
      </c>
      <c r="G117" s="93">
        <f t="shared" si="10"/>
        <v>0</v>
      </c>
      <c r="H117" s="93">
        <f t="shared" si="11"/>
        <v>0</v>
      </c>
    </row>
    <row r="118" spans="1:8" ht="15.75" thickBot="1">
      <c r="A118" s="232" t="s">
        <v>425</v>
      </c>
      <c r="B118" s="238" t="s">
        <v>412</v>
      </c>
      <c r="C118" s="233"/>
      <c r="D118" s="234"/>
      <c r="E118" s="235"/>
      <c r="F118" s="93">
        <f t="shared" si="9"/>
        <v>0</v>
      </c>
      <c r="G118" s="93">
        <f t="shared" si="10"/>
        <v>0</v>
      </c>
      <c r="H118" s="93">
        <f t="shared" si="11"/>
        <v>0</v>
      </c>
    </row>
    <row r="119" spans="1:8" ht="15.75" thickBot="1">
      <c r="A119" s="232" t="s">
        <v>426</v>
      </c>
      <c r="B119" s="238" t="s">
        <v>412</v>
      </c>
      <c r="C119" s="233"/>
      <c r="D119" s="234"/>
      <c r="E119" s="235"/>
      <c r="F119" s="93">
        <f t="shared" si="9"/>
        <v>0</v>
      </c>
      <c r="G119" s="93">
        <f t="shared" si="10"/>
        <v>0</v>
      </c>
      <c r="H119" s="93">
        <f t="shared" si="11"/>
        <v>0</v>
      </c>
    </row>
    <row r="120" spans="1:8" ht="15.75" thickBot="1">
      <c r="A120" s="232" t="s">
        <v>656</v>
      </c>
      <c r="B120" s="238" t="s">
        <v>412</v>
      </c>
      <c r="C120" s="233"/>
      <c r="D120" s="234"/>
      <c r="E120" s="235"/>
      <c r="F120" s="93">
        <f t="shared" si="9"/>
        <v>0</v>
      </c>
      <c r="G120" s="93">
        <f t="shared" si="10"/>
        <v>0</v>
      </c>
      <c r="H120" s="93">
        <f t="shared" si="11"/>
        <v>0</v>
      </c>
    </row>
    <row r="121" spans="1:8" ht="15.75" thickBot="1">
      <c r="A121" s="232" t="s">
        <v>657</v>
      </c>
      <c r="B121" s="238" t="s">
        <v>412</v>
      </c>
      <c r="C121" s="233"/>
      <c r="D121" s="234"/>
      <c r="E121" s="235"/>
      <c r="F121" s="93">
        <f t="shared" si="9"/>
        <v>0</v>
      </c>
      <c r="G121" s="93">
        <f t="shared" si="10"/>
        <v>0</v>
      </c>
      <c r="H121" s="93">
        <f t="shared" si="11"/>
        <v>0</v>
      </c>
    </row>
    <row r="122" spans="1:8" ht="15.75" thickBot="1">
      <c r="A122" s="232" t="s">
        <v>658</v>
      </c>
      <c r="B122" s="238" t="s">
        <v>412</v>
      </c>
      <c r="C122" s="233"/>
      <c r="D122" s="234"/>
      <c r="E122" s="235"/>
      <c r="F122" s="93">
        <f t="shared" si="9"/>
        <v>0</v>
      </c>
      <c r="G122" s="93">
        <f t="shared" si="10"/>
        <v>0</v>
      </c>
      <c r="H122" s="93">
        <f t="shared" si="11"/>
        <v>0</v>
      </c>
    </row>
    <row r="123" spans="1:8" ht="15.75" thickBot="1">
      <c r="A123" s="232" t="s">
        <v>659</v>
      </c>
      <c r="B123" s="238" t="s">
        <v>412</v>
      </c>
      <c r="C123" s="233"/>
      <c r="D123" s="234"/>
      <c r="E123" s="235"/>
      <c r="F123" s="93">
        <f t="shared" si="9"/>
        <v>0</v>
      </c>
      <c r="G123" s="93">
        <f t="shared" si="10"/>
        <v>0</v>
      </c>
      <c r="H123" s="93">
        <f t="shared" si="11"/>
        <v>0</v>
      </c>
    </row>
    <row r="124" spans="1:8" ht="15.75" thickBot="1">
      <c r="A124" s="232" t="s">
        <v>660</v>
      </c>
      <c r="B124" s="238" t="s">
        <v>412</v>
      </c>
      <c r="C124" s="233"/>
      <c r="D124" s="234"/>
      <c r="E124" s="235"/>
      <c r="F124" s="93">
        <f t="shared" si="9"/>
        <v>0</v>
      </c>
      <c r="G124" s="93">
        <f t="shared" si="10"/>
        <v>0</v>
      </c>
      <c r="H124" s="93">
        <f t="shared" si="11"/>
        <v>0</v>
      </c>
    </row>
  </sheetData>
  <sheetProtection algorithmName="SHA-512" hashValue="3Yj+Sc/y3u40/aIfU210iXTJfH2GyMDcZuxw0kqMImnV+71HKyXcv5VWZUTb1+8dzrBNFFuzTOaBlIBblBGrGA==" saltValue="FLuzip2IYgseOiP+nwR9hA==" spinCount="100000" sheet="1" objects="1" scenarios="1" selectLockedCells="1"/>
  <phoneticPr fontId="5" type="noConversion"/>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MODELO_PROPOSTA!$B$17:$B$18</xm:f>
          </x14:formula1>
          <xm:sqref>B115:B124 B19:B113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8">
    <tabColor theme="4" tint="-0.249977111117893"/>
  </sheetPr>
  <dimension ref="A1:O121"/>
  <sheetViews>
    <sheetView showGridLines="0" zoomScaleNormal="100" workbookViewId="0">
      <selection activeCell="K14" sqref="K14"/>
    </sheetView>
  </sheetViews>
  <sheetFormatPr defaultColWidth="9.140625" defaultRowHeight="15"/>
  <cols>
    <col min="1" max="1" width="52.85546875" customWidth="1"/>
    <col min="2" max="2" width="38.140625" customWidth="1"/>
    <col min="3" max="3" width="25.140625" customWidth="1"/>
    <col min="4" max="4" width="16.85546875" customWidth="1"/>
    <col min="5" max="5" width="20.140625" customWidth="1"/>
    <col min="6" max="6" width="21.28515625" customWidth="1"/>
    <col min="7" max="9" width="15.7109375" customWidth="1"/>
    <col min="10" max="10" width="14.140625" customWidth="1"/>
    <col min="11" max="11" width="15.28515625" customWidth="1"/>
    <col min="12" max="12" width="15.85546875" customWidth="1"/>
    <col min="13" max="13" width="12.28515625" customWidth="1"/>
    <col min="14" max="14" width="14" customWidth="1"/>
    <col min="15" max="15" width="10.5703125" bestFit="1" customWidth="1"/>
  </cols>
  <sheetData>
    <row r="1" spans="1:14" ht="41.25" customHeight="1"/>
    <row r="2" spans="1:14">
      <c r="A2" s="312" t="str">
        <f>DADOS_GERAIS!B4</f>
        <v>Número do edital</v>
      </c>
      <c r="B2" s="309" t="str">
        <f>IF(DADOS_GERAIS!$C$4="","",DADOS_GERAIS!$C$4)</f>
        <v/>
      </c>
    </row>
    <row r="3" spans="1:14">
      <c r="A3" s="312" t="str">
        <f>DADOS_GERAIS!B5</f>
        <v>UASG do Hospital que está Licitando</v>
      </c>
      <c r="B3" s="309">
        <f>IF(DADOS_GERAIS!$C$5="","",DADOS_GERAIS!$C$5)</f>
        <v>155008</v>
      </c>
    </row>
    <row r="4" spans="1:14">
      <c r="A4" s="312" t="str">
        <f>DADOS_GERAIS!B6</f>
        <v>Hospital a que refere a prestação dos serviços</v>
      </c>
      <c r="B4" s="309" t="str">
        <f>IF(DADOS_GERAIS!$C$6="","",DADOS_GERAIS!$C$6)</f>
        <v>HU-UFPI</v>
      </c>
    </row>
    <row r="5" spans="1:14">
      <c r="A5" s="312" t="str">
        <f>DADOS_GERAIS!B7</f>
        <v>UASG do Hospital a que refere a prestação dos serviços</v>
      </c>
      <c r="B5" s="309">
        <f>IF(DADOS_GERAIS!$C$7="","",DADOS_GERAIS!$C$7)</f>
        <v>155008</v>
      </c>
    </row>
    <row r="6" spans="1:14" ht="75">
      <c r="A6" s="312" t="str">
        <f>DADOS_GERAIS!B8</f>
        <v>Modelo de prestação do serviço</v>
      </c>
      <c r="B6" s="309" t="str">
        <f>IF(DADOS_GERAIS!$C$8="","",DADOS_GERAIS!$C$8)</f>
        <v>Processamento de roupas nas dependências da CONTRATADA, a locação de enxoval na modalidade “pool” e a gestão de enxoval hospitalar nas dependências do CONTRATANTE</v>
      </c>
    </row>
    <row r="7" spans="1:14">
      <c r="A7" s="313" t="str">
        <f>DADOS_GERAIS!B13</f>
        <v>Razão Social do líder do consórcio</v>
      </c>
      <c r="B7" s="309" t="str">
        <f>IF(DADOS_GERAIS!$C$13="","",DADOS_GERAIS!$C$13)</f>
        <v/>
      </c>
    </row>
    <row r="8" spans="1:14">
      <c r="A8" s="313" t="str">
        <f>DADOS_GERAIS!B14</f>
        <v>CNPJ do líder do consórcio</v>
      </c>
      <c r="B8" s="309" t="str">
        <f>IF(DADOS_GERAIS!$C$14="","",DADOS_GERAIS!$C$14)</f>
        <v/>
      </c>
    </row>
    <row r="9" spans="1:14">
      <c r="A9" s="312" t="str">
        <f>DADOS_GERAIS!B9</f>
        <v>Prazo do contrato (meses)</v>
      </c>
      <c r="B9" s="311">
        <f>IF(DADOS_GERAIS!$C$9="","",DADOS_GERAIS!$C$9)</f>
        <v>24</v>
      </c>
    </row>
    <row r="10" spans="1:14">
      <c r="A10" s="114" t="s">
        <v>423</v>
      </c>
      <c r="B10" s="114"/>
    </row>
    <row r="11" spans="1:14" ht="23.25">
      <c r="A11" s="3" t="s">
        <v>672</v>
      </c>
      <c r="B11" s="3"/>
      <c r="C11" s="3"/>
      <c r="D11" s="3"/>
      <c r="E11" s="3"/>
      <c r="F11" s="3"/>
      <c r="G11" s="3"/>
      <c r="H11" s="3"/>
      <c r="I11" s="3"/>
      <c r="J11" s="3"/>
      <c r="K11" s="3"/>
      <c r="L11" s="3"/>
      <c r="M11" s="3"/>
      <c r="N11" s="3"/>
    </row>
    <row r="13" spans="1:14" ht="42.75" thickBot="1">
      <c r="B13" s="77" t="s">
        <v>668</v>
      </c>
      <c r="C13" s="77" t="s">
        <v>11</v>
      </c>
      <c r="K13" s="9" t="s">
        <v>613</v>
      </c>
      <c r="L13" s="9" t="s">
        <v>475</v>
      </c>
    </row>
    <row r="14" spans="1:14" ht="21.75" thickBot="1">
      <c r="A14" s="321" t="str">
        <f>MODELO_PROPOSTA!B18</f>
        <v>Gestão de enxoval</v>
      </c>
      <c r="B14" s="302">
        <f ca="1">C14/$B$9</f>
        <v>0</v>
      </c>
      <c r="C14" s="306">
        <f ca="1">ROUND(SUMIF($B$19:$N$121,$A14,N$19:N$121),2)</f>
        <v>0</v>
      </c>
      <c r="K14" s="50">
        <v>6.7599999999999993E-2</v>
      </c>
      <c r="L14" s="50">
        <v>0.06</v>
      </c>
    </row>
    <row r="15" spans="1:14" ht="21" customHeight="1"/>
    <row r="16" spans="1:14">
      <c r="C16" s="101"/>
      <c r="L16" s="88"/>
    </row>
    <row r="17" spans="1:15" ht="66.75" customHeight="1">
      <c r="A17" s="9" t="s">
        <v>218</v>
      </c>
      <c r="B17" s="9" t="s">
        <v>562</v>
      </c>
      <c r="C17" s="9" t="s">
        <v>219</v>
      </c>
      <c r="D17" s="9" t="s">
        <v>53</v>
      </c>
      <c r="E17" s="9" t="s">
        <v>54</v>
      </c>
      <c r="F17" s="9" t="s">
        <v>525</v>
      </c>
      <c r="G17" s="9" t="s">
        <v>537</v>
      </c>
      <c r="H17" s="9" t="s">
        <v>611</v>
      </c>
      <c r="I17" s="9" t="s">
        <v>612</v>
      </c>
      <c r="J17" s="191" t="s">
        <v>369</v>
      </c>
      <c r="K17" s="9" t="s">
        <v>661</v>
      </c>
      <c r="L17" s="9" t="s">
        <v>55</v>
      </c>
      <c r="M17" s="9" t="s">
        <v>371</v>
      </c>
      <c r="N17" s="9" t="s">
        <v>370</v>
      </c>
    </row>
    <row r="18" spans="1:15" ht="15.75">
      <c r="A18" s="98" t="s">
        <v>220</v>
      </c>
      <c r="B18" s="98"/>
      <c r="C18" s="98"/>
      <c r="D18" s="98"/>
      <c r="E18" s="98"/>
      <c r="F18" s="98"/>
      <c r="G18" s="99"/>
      <c r="H18" s="98"/>
      <c r="I18" s="98"/>
      <c r="J18" s="97"/>
      <c r="K18" s="98"/>
      <c r="L18" s="98"/>
      <c r="M18" s="97"/>
      <c r="N18" s="98"/>
    </row>
    <row r="19" spans="1:15" ht="15.75" thickBot="1">
      <c r="A19" s="225" t="s">
        <v>739</v>
      </c>
      <c r="B19" s="238" t="s">
        <v>412</v>
      </c>
      <c r="C19" s="45"/>
      <c r="D19" s="49">
        <f t="shared" ref="D19:D68" si="0">$B$9</f>
        <v>24</v>
      </c>
      <c r="E19" s="45"/>
      <c r="F19" s="40">
        <v>0.06</v>
      </c>
      <c r="G19" s="239">
        <v>10</v>
      </c>
      <c r="H19" s="379">
        <f t="shared" ref="H19:H68" si="1">100%/G19</f>
        <v>0.1</v>
      </c>
      <c r="I19" s="102">
        <f t="shared" ref="I19:I68" si="2">E19*(D19/12)*H19</f>
        <v>0</v>
      </c>
      <c r="J19" s="103">
        <f>I19/D19</f>
        <v>0</v>
      </c>
      <c r="K19" s="104">
        <f>(((1+$K$14)^(1/12)-1)*E19)</f>
        <v>0</v>
      </c>
      <c r="L19" s="105">
        <f>E19*F19/12</f>
        <v>0</v>
      </c>
      <c r="M19" s="102">
        <f>ROUND(SUM(J19:L19)*C19,2)</f>
        <v>0</v>
      </c>
      <c r="N19" s="102">
        <f>ROUND(M19*D19,2)</f>
        <v>0</v>
      </c>
      <c r="O19" s="271"/>
    </row>
    <row r="20" spans="1:15" ht="15.75" thickBot="1">
      <c r="A20" s="225" t="s">
        <v>740</v>
      </c>
      <c r="B20" s="238" t="s">
        <v>412</v>
      </c>
      <c r="C20" s="45"/>
      <c r="D20" s="49">
        <f t="shared" si="0"/>
        <v>24</v>
      </c>
      <c r="E20" s="45"/>
      <c r="F20" s="40">
        <f t="shared" ref="F20:F68" si="3">$L$14</f>
        <v>0.06</v>
      </c>
      <c r="G20" s="239">
        <v>10</v>
      </c>
      <c r="H20" s="379">
        <f t="shared" si="1"/>
        <v>0.1</v>
      </c>
      <c r="I20" s="102">
        <f t="shared" si="2"/>
        <v>0</v>
      </c>
      <c r="J20" s="103">
        <f t="shared" ref="J20:J68" si="4">I20/D20</f>
        <v>0</v>
      </c>
      <c r="K20" s="104">
        <f t="shared" ref="K20:K68" si="5">(((1+$K$14)^(1/12)-1)*E20)</f>
        <v>0</v>
      </c>
      <c r="L20" s="105">
        <f t="shared" ref="L20:L50" si="6">(E20*F20/12*C20)*C20/$B$9</f>
        <v>0</v>
      </c>
      <c r="M20" s="102">
        <f t="shared" ref="M20:M68" si="7">ROUND(SUM(J20:L20),2)</f>
        <v>0</v>
      </c>
      <c r="N20" s="102">
        <f t="shared" ref="N20:N68" si="8">ROUND(M20*D20,2)</f>
        <v>0</v>
      </c>
      <c r="O20" s="271"/>
    </row>
    <row r="21" spans="1:15" ht="15.75" thickBot="1">
      <c r="A21" s="225" t="s">
        <v>741</v>
      </c>
      <c r="B21" s="238" t="s">
        <v>412</v>
      </c>
      <c r="C21" s="45"/>
      <c r="D21" s="49">
        <f t="shared" si="0"/>
        <v>24</v>
      </c>
      <c r="E21" s="45"/>
      <c r="F21" s="40">
        <f t="shared" si="3"/>
        <v>0.06</v>
      </c>
      <c r="G21" s="239">
        <v>10</v>
      </c>
      <c r="H21" s="379">
        <f t="shared" si="1"/>
        <v>0.1</v>
      </c>
      <c r="I21" s="102">
        <f t="shared" si="2"/>
        <v>0</v>
      </c>
      <c r="J21" s="103">
        <f t="shared" si="4"/>
        <v>0</v>
      </c>
      <c r="K21" s="104">
        <f t="shared" si="5"/>
        <v>0</v>
      </c>
      <c r="L21" s="105">
        <f t="shared" si="6"/>
        <v>0</v>
      </c>
      <c r="M21" s="102">
        <f t="shared" si="7"/>
        <v>0</v>
      </c>
      <c r="N21" s="102">
        <f t="shared" si="8"/>
        <v>0</v>
      </c>
    </row>
    <row r="22" spans="1:15" ht="15.75" thickBot="1">
      <c r="A22" s="225" t="s">
        <v>742</v>
      </c>
      <c r="B22" s="238" t="s">
        <v>412</v>
      </c>
      <c r="C22" s="45"/>
      <c r="D22" s="49">
        <f t="shared" si="0"/>
        <v>24</v>
      </c>
      <c r="E22" s="45"/>
      <c r="F22" s="40">
        <f t="shared" si="3"/>
        <v>0.06</v>
      </c>
      <c r="G22" s="239">
        <v>10</v>
      </c>
      <c r="H22" s="379">
        <f t="shared" si="1"/>
        <v>0.1</v>
      </c>
      <c r="I22" s="102">
        <f t="shared" si="2"/>
        <v>0</v>
      </c>
      <c r="J22" s="103">
        <f t="shared" si="4"/>
        <v>0</v>
      </c>
      <c r="K22" s="104">
        <f t="shared" si="5"/>
        <v>0</v>
      </c>
      <c r="L22" s="105">
        <f t="shared" si="6"/>
        <v>0</v>
      </c>
      <c r="M22" s="102">
        <f t="shared" si="7"/>
        <v>0</v>
      </c>
      <c r="N22" s="102">
        <f t="shared" si="8"/>
        <v>0</v>
      </c>
    </row>
    <row r="23" spans="1:15" ht="15.75" thickBot="1">
      <c r="A23" s="225" t="s">
        <v>743</v>
      </c>
      <c r="B23" s="238" t="s">
        <v>412</v>
      </c>
      <c r="C23" s="45"/>
      <c r="D23" s="49">
        <f t="shared" si="0"/>
        <v>24</v>
      </c>
      <c r="E23" s="45"/>
      <c r="F23" s="40">
        <f t="shared" si="3"/>
        <v>0.06</v>
      </c>
      <c r="G23" s="239">
        <v>10</v>
      </c>
      <c r="H23" s="379">
        <f t="shared" si="1"/>
        <v>0.1</v>
      </c>
      <c r="I23" s="102">
        <f t="shared" si="2"/>
        <v>0</v>
      </c>
      <c r="J23" s="103">
        <f t="shared" si="4"/>
        <v>0</v>
      </c>
      <c r="K23" s="104">
        <f t="shared" si="5"/>
        <v>0</v>
      </c>
      <c r="L23" s="105">
        <f t="shared" si="6"/>
        <v>0</v>
      </c>
      <c r="M23" s="102">
        <f t="shared" si="7"/>
        <v>0</v>
      </c>
      <c r="N23" s="102">
        <f t="shared" si="8"/>
        <v>0</v>
      </c>
    </row>
    <row r="24" spans="1:15" ht="15.75" thickBot="1">
      <c r="A24" s="225" t="s">
        <v>744</v>
      </c>
      <c r="B24" s="238" t="s">
        <v>412</v>
      </c>
      <c r="C24" s="45"/>
      <c r="D24" s="49">
        <f t="shared" si="0"/>
        <v>24</v>
      </c>
      <c r="E24" s="45"/>
      <c r="F24" s="40">
        <f t="shared" si="3"/>
        <v>0.06</v>
      </c>
      <c r="G24" s="239">
        <v>10</v>
      </c>
      <c r="H24" s="379">
        <f t="shared" si="1"/>
        <v>0.1</v>
      </c>
      <c r="I24" s="102">
        <f t="shared" si="2"/>
        <v>0</v>
      </c>
      <c r="J24" s="103">
        <f t="shared" si="4"/>
        <v>0</v>
      </c>
      <c r="K24" s="104">
        <f t="shared" si="5"/>
        <v>0</v>
      </c>
      <c r="L24" s="105">
        <f t="shared" si="6"/>
        <v>0</v>
      </c>
      <c r="M24" s="102">
        <f t="shared" si="7"/>
        <v>0</v>
      </c>
      <c r="N24" s="102">
        <f t="shared" si="8"/>
        <v>0</v>
      </c>
    </row>
    <row r="25" spans="1:15" ht="15.75" thickBot="1">
      <c r="A25" s="225" t="s">
        <v>745</v>
      </c>
      <c r="B25" s="238" t="s">
        <v>412</v>
      </c>
      <c r="C25" s="45"/>
      <c r="D25" s="49">
        <f t="shared" si="0"/>
        <v>24</v>
      </c>
      <c r="E25" s="45"/>
      <c r="F25" s="40">
        <f t="shared" si="3"/>
        <v>0.06</v>
      </c>
      <c r="G25" s="239">
        <v>10</v>
      </c>
      <c r="H25" s="379">
        <f t="shared" si="1"/>
        <v>0.1</v>
      </c>
      <c r="I25" s="102">
        <f t="shared" si="2"/>
        <v>0</v>
      </c>
      <c r="J25" s="103">
        <f t="shared" si="4"/>
        <v>0</v>
      </c>
      <c r="K25" s="104">
        <f t="shared" si="5"/>
        <v>0</v>
      </c>
      <c r="L25" s="105">
        <f t="shared" si="6"/>
        <v>0</v>
      </c>
      <c r="M25" s="102">
        <f t="shared" si="7"/>
        <v>0</v>
      </c>
      <c r="N25" s="102">
        <f t="shared" si="8"/>
        <v>0</v>
      </c>
    </row>
    <row r="26" spans="1:15" ht="15.75" thickBot="1">
      <c r="A26" s="225" t="s">
        <v>746</v>
      </c>
      <c r="B26" s="238" t="s">
        <v>412</v>
      </c>
      <c r="C26" s="45"/>
      <c r="D26" s="49">
        <f t="shared" si="0"/>
        <v>24</v>
      </c>
      <c r="E26" s="45"/>
      <c r="F26" s="40">
        <f t="shared" si="3"/>
        <v>0.06</v>
      </c>
      <c r="G26" s="239">
        <v>10</v>
      </c>
      <c r="H26" s="379">
        <f t="shared" si="1"/>
        <v>0.1</v>
      </c>
      <c r="I26" s="102">
        <f t="shared" si="2"/>
        <v>0</v>
      </c>
      <c r="J26" s="103">
        <f t="shared" si="4"/>
        <v>0</v>
      </c>
      <c r="K26" s="104">
        <f t="shared" si="5"/>
        <v>0</v>
      </c>
      <c r="L26" s="105">
        <f t="shared" si="6"/>
        <v>0</v>
      </c>
      <c r="M26" s="102">
        <f t="shared" si="7"/>
        <v>0</v>
      </c>
      <c r="N26" s="102">
        <f t="shared" si="8"/>
        <v>0</v>
      </c>
    </row>
    <row r="27" spans="1:15" ht="15.75" thickBot="1">
      <c r="A27" s="225" t="s">
        <v>747</v>
      </c>
      <c r="B27" s="238" t="s">
        <v>412</v>
      </c>
      <c r="C27" s="45"/>
      <c r="D27" s="49">
        <f t="shared" si="0"/>
        <v>24</v>
      </c>
      <c r="E27" s="45"/>
      <c r="F27" s="40">
        <f t="shared" si="3"/>
        <v>0.06</v>
      </c>
      <c r="G27" s="239">
        <v>10</v>
      </c>
      <c r="H27" s="379">
        <f t="shared" si="1"/>
        <v>0.1</v>
      </c>
      <c r="I27" s="102">
        <f t="shared" si="2"/>
        <v>0</v>
      </c>
      <c r="J27" s="103">
        <f t="shared" si="4"/>
        <v>0</v>
      </c>
      <c r="K27" s="104">
        <f t="shared" si="5"/>
        <v>0</v>
      </c>
      <c r="L27" s="105">
        <f t="shared" si="6"/>
        <v>0</v>
      </c>
      <c r="M27" s="102">
        <f t="shared" si="7"/>
        <v>0</v>
      </c>
      <c r="N27" s="102">
        <f t="shared" si="8"/>
        <v>0</v>
      </c>
    </row>
    <row r="28" spans="1:15" ht="15.75" thickBot="1">
      <c r="A28" s="225" t="s">
        <v>748</v>
      </c>
      <c r="B28" s="238" t="s">
        <v>412</v>
      </c>
      <c r="C28" s="45"/>
      <c r="D28" s="49">
        <f t="shared" si="0"/>
        <v>24</v>
      </c>
      <c r="E28" s="45"/>
      <c r="F28" s="40">
        <f t="shared" si="3"/>
        <v>0.06</v>
      </c>
      <c r="G28" s="239">
        <v>10</v>
      </c>
      <c r="H28" s="379">
        <f t="shared" si="1"/>
        <v>0.1</v>
      </c>
      <c r="I28" s="102">
        <f t="shared" si="2"/>
        <v>0</v>
      </c>
      <c r="J28" s="103">
        <f t="shared" si="4"/>
        <v>0</v>
      </c>
      <c r="K28" s="104">
        <f t="shared" si="5"/>
        <v>0</v>
      </c>
      <c r="L28" s="105">
        <f t="shared" si="6"/>
        <v>0</v>
      </c>
      <c r="M28" s="102">
        <f t="shared" si="7"/>
        <v>0</v>
      </c>
      <c r="N28" s="102">
        <f t="shared" si="8"/>
        <v>0</v>
      </c>
    </row>
    <row r="29" spans="1:15" ht="15.75" thickBot="1">
      <c r="A29" s="225" t="s">
        <v>749</v>
      </c>
      <c r="B29" s="238" t="s">
        <v>412</v>
      </c>
      <c r="C29" s="45"/>
      <c r="D29" s="49">
        <f t="shared" si="0"/>
        <v>24</v>
      </c>
      <c r="E29" s="45"/>
      <c r="F29" s="40">
        <f t="shared" si="3"/>
        <v>0.06</v>
      </c>
      <c r="G29" s="239">
        <v>10</v>
      </c>
      <c r="H29" s="379">
        <f t="shared" si="1"/>
        <v>0.1</v>
      </c>
      <c r="I29" s="102">
        <f t="shared" si="2"/>
        <v>0</v>
      </c>
      <c r="J29" s="103">
        <f t="shared" si="4"/>
        <v>0</v>
      </c>
      <c r="K29" s="104">
        <f t="shared" si="5"/>
        <v>0</v>
      </c>
      <c r="L29" s="105">
        <f t="shared" si="6"/>
        <v>0</v>
      </c>
      <c r="M29" s="102">
        <f t="shared" si="7"/>
        <v>0</v>
      </c>
      <c r="N29" s="102">
        <f t="shared" si="8"/>
        <v>0</v>
      </c>
    </row>
    <row r="30" spans="1:15" ht="15.75" thickBot="1">
      <c r="A30" s="225" t="s">
        <v>750</v>
      </c>
      <c r="B30" s="238" t="s">
        <v>412</v>
      </c>
      <c r="C30" s="45"/>
      <c r="D30" s="49">
        <f t="shared" si="0"/>
        <v>24</v>
      </c>
      <c r="E30" s="45"/>
      <c r="F30" s="40">
        <f t="shared" si="3"/>
        <v>0.06</v>
      </c>
      <c r="G30" s="239">
        <v>10</v>
      </c>
      <c r="H30" s="379">
        <f t="shared" si="1"/>
        <v>0.1</v>
      </c>
      <c r="I30" s="102">
        <f t="shared" si="2"/>
        <v>0</v>
      </c>
      <c r="J30" s="103">
        <f t="shared" si="4"/>
        <v>0</v>
      </c>
      <c r="K30" s="104">
        <f t="shared" si="5"/>
        <v>0</v>
      </c>
      <c r="L30" s="105">
        <f t="shared" si="6"/>
        <v>0</v>
      </c>
      <c r="M30" s="102">
        <f t="shared" si="7"/>
        <v>0</v>
      </c>
      <c r="N30" s="102">
        <f t="shared" si="8"/>
        <v>0</v>
      </c>
    </row>
    <row r="31" spans="1:15" ht="15.75" thickBot="1">
      <c r="A31" s="225" t="s">
        <v>751</v>
      </c>
      <c r="B31" s="238" t="s">
        <v>412</v>
      </c>
      <c r="C31" s="45"/>
      <c r="D31" s="49">
        <f t="shared" si="0"/>
        <v>24</v>
      </c>
      <c r="E31" s="45"/>
      <c r="F31" s="40">
        <f t="shared" si="3"/>
        <v>0.06</v>
      </c>
      <c r="G31" s="239">
        <v>10</v>
      </c>
      <c r="H31" s="379">
        <f t="shared" si="1"/>
        <v>0.1</v>
      </c>
      <c r="I31" s="102">
        <f t="shared" si="2"/>
        <v>0</v>
      </c>
      <c r="J31" s="103">
        <f t="shared" si="4"/>
        <v>0</v>
      </c>
      <c r="K31" s="104">
        <f t="shared" si="5"/>
        <v>0</v>
      </c>
      <c r="L31" s="105">
        <f t="shared" si="6"/>
        <v>0</v>
      </c>
      <c r="M31" s="102">
        <f t="shared" si="7"/>
        <v>0</v>
      </c>
      <c r="N31" s="102">
        <f t="shared" si="8"/>
        <v>0</v>
      </c>
    </row>
    <row r="32" spans="1:15" ht="15.75" thickBot="1">
      <c r="A32" s="225" t="s">
        <v>752</v>
      </c>
      <c r="B32" s="238" t="s">
        <v>412</v>
      </c>
      <c r="C32" s="45"/>
      <c r="D32" s="49">
        <f t="shared" si="0"/>
        <v>24</v>
      </c>
      <c r="E32" s="45"/>
      <c r="F32" s="40">
        <f t="shared" si="3"/>
        <v>0.06</v>
      </c>
      <c r="G32" s="239">
        <v>10</v>
      </c>
      <c r="H32" s="379">
        <f t="shared" si="1"/>
        <v>0.1</v>
      </c>
      <c r="I32" s="102">
        <f t="shared" si="2"/>
        <v>0</v>
      </c>
      <c r="J32" s="103">
        <f t="shared" si="4"/>
        <v>0</v>
      </c>
      <c r="K32" s="104">
        <f t="shared" si="5"/>
        <v>0</v>
      </c>
      <c r="L32" s="105">
        <f t="shared" si="6"/>
        <v>0</v>
      </c>
      <c r="M32" s="102">
        <f t="shared" si="7"/>
        <v>0</v>
      </c>
      <c r="N32" s="102">
        <f t="shared" si="8"/>
        <v>0</v>
      </c>
    </row>
    <row r="33" spans="1:14" ht="15.75" thickBot="1">
      <c r="A33" s="225" t="s">
        <v>221</v>
      </c>
      <c r="B33" s="238" t="s">
        <v>412</v>
      </c>
      <c r="C33" s="45"/>
      <c r="D33" s="49">
        <f t="shared" si="0"/>
        <v>24</v>
      </c>
      <c r="E33" s="45"/>
      <c r="F33" s="40">
        <f t="shared" si="3"/>
        <v>0.06</v>
      </c>
      <c r="G33" s="239">
        <v>10</v>
      </c>
      <c r="H33" s="379">
        <f t="shared" si="1"/>
        <v>0.1</v>
      </c>
      <c r="I33" s="102">
        <f t="shared" si="2"/>
        <v>0</v>
      </c>
      <c r="J33" s="103">
        <f t="shared" si="4"/>
        <v>0</v>
      </c>
      <c r="K33" s="104">
        <f t="shared" si="5"/>
        <v>0</v>
      </c>
      <c r="L33" s="105">
        <f t="shared" si="6"/>
        <v>0</v>
      </c>
      <c r="M33" s="102">
        <f t="shared" si="7"/>
        <v>0</v>
      </c>
      <c r="N33" s="102">
        <f t="shared" si="8"/>
        <v>0</v>
      </c>
    </row>
    <row r="34" spans="1:14" ht="15.75" thickBot="1">
      <c r="A34" s="225" t="s">
        <v>222</v>
      </c>
      <c r="B34" s="238" t="s">
        <v>412</v>
      </c>
      <c r="C34" s="45"/>
      <c r="D34" s="49">
        <f t="shared" si="0"/>
        <v>24</v>
      </c>
      <c r="E34" s="45"/>
      <c r="F34" s="40">
        <f t="shared" si="3"/>
        <v>0.06</v>
      </c>
      <c r="G34" s="239">
        <v>10</v>
      </c>
      <c r="H34" s="379">
        <f t="shared" si="1"/>
        <v>0.1</v>
      </c>
      <c r="I34" s="102">
        <f t="shared" si="2"/>
        <v>0</v>
      </c>
      <c r="J34" s="103">
        <f t="shared" si="4"/>
        <v>0</v>
      </c>
      <c r="K34" s="104">
        <f t="shared" si="5"/>
        <v>0</v>
      </c>
      <c r="L34" s="105">
        <f t="shared" si="6"/>
        <v>0</v>
      </c>
      <c r="M34" s="102">
        <f t="shared" si="7"/>
        <v>0</v>
      </c>
      <c r="N34" s="102">
        <f t="shared" si="8"/>
        <v>0</v>
      </c>
    </row>
    <row r="35" spans="1:14" ht="15.75" thickBot="1">
      <c r="A35" s="225" t="s">
        <v>223</v>
      </c>
      <c r="B35" s="238" t="s">
        <v>412</v>
      </c>
      <c r="C35" s="45"/>
      <c r="D35" s="49">
        <f t="shared" si="0"/>
        <v>24</v>
      </c>
      <c r="E35" s="45"/>
      <c r="F35" s="40">
        <f t="shared" si="3"/>
        <v>0.06</v>
      </c>
      <c r="G35" s="239">
        <v>10</v>
      </c>
      <c r="H35" s="379">
        <f t="shared" si="1"/>
        <v>0.1</v>
      </c>
      <c r="I35" s="102">
        <f t="shared" si="2"/>
        <v>0</v>
      </c>
      <c r="J35" s="103">
        <f t="shared" si="4"/>
        <v>0</v>
      </c>
      <c r="K35" s="104">
        <f t="shared" si="5"/>
        <v>0</v>
      </c>
      <c r="L35" s="105">
        <f t="shared" si="6"/>
        <v>0</v>
      </c>
      <c r="M35" s="102">
        <f t="shared" si="7"/>
        <v>0</v>
      </c>
      <c r="N35" s="102">
        <f t="shared" si="8"/>
        <v>0</v>
      </c>
    </row>
    <row r="36" spans="1:14" ht="15.75" thickBot="1">
      <c r="A36" s="225" t="s">
        <v>224</v>
      </c>
      <c r="B36" s="238" t="s">
        <v>412</v>
      </c>
      <c r="C36" s="45"/>
      <c r="D36" s="49">
        <f t="shared" si="0"/>
        <v>24</v>
      </c>
      <c r="E36" s="45"/>
      <c r="F36" s="40">
        <f t="shared" si="3"/>
        <v>0.06</v>
      </c>
      <c r="G36" s="239">
        <v>10</v>
      </c>
      <c r="H36" s="379">
        <f t="shared" si="1"/>
        <v>0.1</v>
      </c>
      <c r="I36" s="102">
        <f t="shared" si="2"/>
        <v>0</v>
      </c>
      <c r="J36" s="103">
        <f t="shared" si="4"/>
        <v>0</v>
      </c>
      <c r="K36" s="104">
        <f t="shared" si="5"/>
        <v>0</v>
      </c>
      <c r="L36" s="105">
        <f t="shared" si="6"/>
        <v>0</v>
      </c>
      <c r="M36" s="102">
        <f t="shared" si="7"/>
        <v>0</v>
      </c>
      <c r="N36" s="102">
        <f t="shared" si="8"/>
        <v>0</v>
      </c>
    </row>
    <row r="37" spans="1:14" ht="15.75" thickBot="1">
      <c r="A37" s="225" t="s">
        <v>225</v>
      </c>
      <c r="B37" s="238" t="s">
        <v>412</v>
      </c>
      <c r="C37" s="45"/>
      <c r="D37" s="49">
        <f t="shared" si="0"/>
        <v>24</v>
      </c>
      <c r="E37" s="45"/>
      <c r="F37" s="40">
        <f t="shared" si="3"/>
        <v>0.06</v>
      </c>
      <c r="G37" s="239">
        <v>10</v>
      </c>
      <c r="H37" s="379">
        <f t="shared" si="1"/>
        <v>0.1</v>
      </c>
      <c r="I37" s="102">
        <f t="shared" si="2"/>
        <v>0</v>
      </c>
      <c r="J37" s="103">
        <f t="shared" si="4"/>
        <v>0</v>
      </c>
      <c r="K37" s="104">
        <f t="shared" si="5"/>
        <v>0</v>
      </c>
      <c r="L37" s="105">
        <f t="shared" si="6"/>
        <v>0</v>
      </c>
      <c r="M37" s="102">
        <f t="shared" si="7"/>
        <v>0</v>
      </c>
      <c r="N37" s="102">
        <f t="shared" si="8"/>
        <v>0</v>
      </c>
    </row>
    <row r="38" spans="1:14" ht="15.75" thickBot="1">
      <c r="A38" s="225" t="s">
        <v>226</v>
      </c>
      <c r="B38" s="238" t="s">
        <v>412</v>
      </c>
      <c r="C38" s="45"/>
      <c r="D38" s="49">
        <f t="shared" si="0"/>
        <v>24</v>
      </c>
      <c r="E38" s="45"/>
      <c r="F38" s="40">
        <f t="shared" si="3"/>
        <v>0.06</v>
      </c>
      <c r="G38" s="239">
        <v>10</v>
      </c>
      <c r="H38" s="379">
        <f t="shared" si="1"/>
        <v>0.1</v>
      </c>
      <c r="I38" s="102">
        <f t="shared" si="2"/>
        <v>0</v>
      </c>
      <c r="J38" s="103">
        <f t="shared" si="4"/>
        <v>0</v>
      </c>
      <c r="K38" s="104">
        <f t="shared" si="5"/>
        <v>0</v>
      </c>
      <c r="L38" s="105">
        <f t="shared" si="6"/>
        <v>0</v>
      </c>
      <c r="M38" s="102">
        <f t="shared" si="7"/>
        <v>0</v>
      </c>
      <c r="N38" s="102">
        <f t="shared" si="8"/>
        <v>0</v>
      </c>
    </row>
    <row r="39" spans="1:14" ht="15.75" thickBot="1">
      <c r="A39" s="225" t="s">
        <v>333</v>
      </c>
      <c r="B39" s="238" t="s">
        <v>412</v>
      </c>
      <c r="C39" s="45"/>
      <c r="D39" s="49">
        <f t="shared" si="0"/>
        <v>24</v>
      </c>
      <c r="E39" s="45"/>
      <c r="F39" s="40">
        <f t="shared" si="3"/>
        <v>0.06</v>
      </c>
      <c r="G39" s="239">
        <v>10</v>
      </c>
      <c r="H39" s="379">
        <f t="shared" si="1"/>
        <v>0.1</v>
      </c>
      <c r="I39" s="102">
        <f t="shared" si="2"/>
        <v>0</v>
      </c>
      <c r="J39" s="103">
        <f t="shared" si="4"/>
        <v>0</v>
      </c>
      <c r="K39" s="104">
        <f t="shared" si="5"/>
        <v>0</v>
      </c>
      <c r="L39" s="105">
        <f t="shared" si="6"/>
        <v>0</v>
      </c>
      <c r="M39" s="102">
        <f t="shared" si="7"/>
        <v>0</v>
      </c>
      <c r="N39" s="102">
        <f t="shared" si="8"/>
        <v>0</v>
      </c>
    </row>
    <row r="40" spans="1:14" ht="15.75" thickBot="1">
      <c r="A40" s="225" t="s">
        <v>334</v>
      </c>
      <c r="B40" s="238" t="s">
        <v>412</v>
      </c>
      <c r="C40" s="45"/>
      <c r="D40" s="49">
        <f t="shared" si="0"/>
        <v>24</v>
      </c>
      <c r="E40" s="45"/>
      <c r="F40" s="40">
        <f t="shared" si="3"/>
        <v>0.06</v>
      </c>
      <c r="G40" s="239">
        <v>10</v>
      </c>
      <c r="H40" s="379">
        <f t="shared" si="1"/>
        <v>0.1</v>
      </c>
      <c r="I40" s="102">
        <f t="shared" si="2"/>
        <v>0</v>
      </c>
      <c r="J40" s="103">
        <f t="shared" si="4"/>
        <v>0</v>
      </c>
      <c r="K40" s="104">
        <f t="shared" si="5"/>
        <v>0</v>
      </c>
      <c r="L40" s="105">
        <f t="shared" si="6"/>
        <v>0</v>
      </c>
      <c r="M40" s="102">
        <f t="shared" si="7"/>
        <v>0</v>
      </c>
      <c r="N40" s="102">
        <f t="shared" si="8"/>
        <v>0</v>
      </c>
    </row>
    <row r="41" spans="1:14" ht="15.75" thickBot="1">
      <c r="A41" s="225" t="s">
        <v>335</v>
      </c>
      <c r="B41" s="238" t="s">
        <v>412</v>
      </c>
      <c r="C41" s="45"/>
      <c r="D41" s="49">
        <f t="shared" si="0"/>
        <v>24</v>
      </c>
      <c r="E41" s="45"/>
      <c r="F41" s="40">
        <f t="shared" si="3"/>
        <v>0.06</v>
      </c>
      <c r="G41" s="239">
        <v>10</v>
      </c>
      <c r="H41" s="379">
        <f t="shared" si="1"/>
        <v>0.1</v>
      </c>
      <c r="I41" s="102">
        <f t="shared" si="2"/>
        <v>0</v>
      </c>
      <c r="J41" s="103">
        <f t="shared" si="4"/>
        <v>0</v>
      </c>
      <c r="K41" s="104">
        <f t="shared" si="5"/>
        <v>0</v>
      </c>
      <c r="L41" s="105">
        <f t="shared" si="6"/>
        <v>0</v>
      </c>
      <c r="M41" s="102">
        <f t="shared" si="7"/>
        <v>0</v>
      </c>
      <c r="N41" s="102">
        <f t="shared" si="8"/>
        <v>0</v>
      </c>
    </row>
    <row r="42" spans="1:14" ht="15.75" thickBot="1">
      <c r="A42" s="225" t="s">
        <v>336</v>
      </c>
      <c r="B42" s="238" t="s">
        <v>412</v>
      </c>
      <c r="C42" s="45"/>
      <c r="D42" s="49">
        <f t="shared" si="0"/>
        <v>24</v>
      </c>
      <c r="E42" s="45"/>
      <c r="F42" s="40">
        <f t="shared" si="3"/>
        <v>0.06</v>
      </c>
      <c r="G42" s="239">
        <v>10</v>
      </c>
      <c r="H42" s="379">
        <f t="shared" si="1"/>
        <v>0.1</v>
      </c>
      <c r="I42" s="102">
        <f t="shared" si="2"/>
        <v>0</v>
      </c>
      <c r="J42" s="103">
        <f t="shared" si="4"/>
        <v>0</v>
      </c>
      <c r="K42" s="104">
        <f t="shared" si="5"/>
        <v>0</v>
      </c>
      <c r="L42" s="105">
        <f t="shared" si="6"/>
        <v>0</v>
      </c>
      <c r="M42" s="102">
        <f t="shared" si="7"/>
        <v>0</v>
      </c>
      <c r="N42" s="102">
        <f t="shared" si="8"/>
        <v>0</v>
      </c>
    </row>
    <row r="43" spans="1:14" ht="15.75" thickBot="1">
      <c r="A43" s="225" t="s">
        <v>337</v>
      </c>
      <c r="B43" s="238" t="s">
        <v>412</v>
      </c>
      <c r="C43" s="45"/>
      <c r="D43" s="49">
        <f t="shared" si="0"/>
        <v>24</v>
      </c>
      <c r="E43" s="45"/>
      <c r="F43" s="40">
        <f t="shared" si="3"/>
        <v>0.06</v>
      </c>
      <c r="G43" s="239">
        <v>10</v>
      </c>
      <c r="H43" s="379">
        <f t="shared" si="1"/>
        <v>0.1</v>
      </c>
      <c r="I43" s="102">
        <f t="shared" si="2"/>
        <v>0</v>
      </c>
      <c r="J43" s="103">
        <f t="shared" si="4"/>
        <v>0</v>
      </c>
      <c r="K43" s="104">
        <f t="shared" si="5"/>
        <v>0</v>
      </c>
      <c r="L43" s="105">
        <f t="shared" si="6"/>
        <v>0</v>
      </c>
      <c r="M43" s="102">
        <f t="shared" si="7"/>
        <v>0</v>
      </c>
      <c r="N43" s="102">
        <f t="shared" si="8"/>
        <v>0</v>
      </c>
    </row>
    <row r="44" spans="1:14" ht="15.75" thickBot="1">
      <c r="A44" s="225" t="s">
        <v>338</v>
      </c>
      <c r="B44" s="238" t="s">
        <v>412</v>
      </c>
      <c r="C44" s="45"/>
      <c r="D44" s="49">
        <f t="shared" si="0"/>
        <v>24</v>
      </c>
      <c r="E44" s="45"/>
      <c r="F44" s="40">
        <f t="shared" si="3"/>
        <v>0.06</v>
      </c>
      <c r="G44" s="239">
        <v>10</v>
      </c>
      <c r="H44" s="379">
        <f t="shared" si="1"/>
        <v>0.1</v>
      </c>
      <c r="I44" s="102">
        <f t="shared" si="2"/>
        <v>0</v>
      </c>
      <c r="J44" s="103">
        <f t="shared" si="4"/>
        <v>0</v>
      </c>
      <c r="K44" s="104">
        <f t="shared" si="5"/>
        <v>0</v>
      </c>
      <c r="L44" s="105">
        <f t="shared" si="6"/>
        <v>0</v>
      </c>
      <c r="M44" s="102">
        <f t="shared" si="7"/>
        <v>0</v>
      </c>
      <c r="N44" s="102">
        <f t="shared" si="8"/>
        <v>0</v>
      </c>
    </row>
    <row r="45" spans="1:14" ht="15.75" thickBot="1">
      <c r="A45" s="225" t="s">
        <v>339</v>
      </c>
      <c r="B45" s="238" t="s">
        <v>412</v>
      </c>
      <c r="C45" s="45"/>
      <c r="D45" s="49">
        <f t="shared" si="0"/>
        <v>24</v>
      </c>
      <c r="E45" s="45"/>
      <c r="F45" s="40">
        <f t="shared" si="3"/>
        <v>0.06</v>
      </c>
      <c r="G45" s="239">
        <v>10</v>
      </c>
      <c r="H45" s="379">
        <f t="shared" si="1"/>
        <v>0.1</v>
      </c>
      <c r="I45" s="102">
        <f t="shared" si="2"/>
        <v>0</v>
      </c>
      <c r="J45" s="103">
        <f t="shared" si="4"/>
        <v>0</v>
      </c>
      <c r="K45" s="104">
        <f t="shared" si="5"/>
        <v>0</v>
      </c>
      <c r="L45" s="105">
        <f t="shared" si="6"/>
        <v>0</v>
      </c>
      <c r="M45" s="102">
        <f t="shared" si="7"/>
        <v>0</v>
      </c>
      <c r="N45" s="102">
        <f t="shared" si="8"/>
        <v>0</v>
      </c>
    </row>
    <row r="46" spans="1:14" ht="15.75" thickBot="1">
      <c r="A46" s="225" t="s">
        <v>340</v>
      </c>
      <c r="B46" s="238" t="s">
        <v>412</v>
      </c>
      <c r="C46" s="45"/>
      <c r="D46" s="49">
        <f t="shared" si="0"/>
        <v>24</v>
      </c>
      <c r="E46" s="45"/>
      <c r="F46" s="40">
        <f t="shared" si="3"/>
        <v>0.06</v>
      </c>
      <c r="G46" s="239">
        <v>10</v>
      </c>
      <c r="H46" s="379">
        <f t="shared" si="1"/>
        <v>0.1</v>
      </c>
      <c r="I46" s="102">
        <f t="shared" si="2"/>
        <v>0</v>
      </c>
      <c r="J46" s="103">
        <f t="shared" si="4"/>
        <v>0</v>
      </c>
      <c r="K46" s="104">
        <f t="shared" si="5"/>
        <v>0</v>
      </c>
      <c r="L46" s="105">
        <f t="shared" si="6"/>
        <v>0</v>
      </c>
      <c r="M46" s="102">
        <f t="shared" si="7"/>
        <v>0</v>
      </c>
      <c r="N46" s="102">
        <f t="shared" si="8"/>
        <v>0</v>
      </c>
    </row>
    <row r="47" spans="1:14" ht="15.75" thickBot="1">
      <c r="A47" s="225" t="s">
        <v>341</v>
      </c>
      <c r="B47" s="238" t="s">
        <v>412</v>
      </c>
      <c r="C47" s="45"/>
      <c r="D47" s="49">
        <f t="shared" si="0"/>
        <v>24</v>
      </c>
      <c r="E47" s="45"/>
      <c r="F47" s="40">
        <f t="shared" si="3"/>
        <v>0.06</v>
      </c>
      <c r="G47" s="239">
        <v>10</v>
      </c>
      <c r="H47" s="379">
        <f t="shared" si="1"/>
        <v>0.1</v>
      </c>
      <c r="I47" s="102">
        <f t="shared" si="2"/>
        <v>0</v>
      </c>
      <c r="J47" s="103">
        <f t="shared" si="4"/>
        <v>0</v>
      </c>
      <c r="K47" s="104">
        <f t="shared" si="5"/>
        <v>0</v>
      </c>
      <c r="L47" s="105">
        <f t="shared" si="6"/>
        <v>0</v>
      </c>
      <c r="M47" s="102">
        <f t="shared" si="7"/>
        <v>0</v>
      </c>
      <c r="N47" s="102">
        <f t="shared" si="8"/>
        <v>0</v>
      </c>
    </row>
    <row r="48" spans="1:14" ht="15.75" thickBot="1">
      <c r="A48" s="225" t="s">
        <v>342</v>
      </c>
      <c r="B48" s="238" t="s">
        <v>412</v>
      </c>
      <c r="C48" s="45"/>
      <c r="D48" s="49">
        <f t="shared" si="0"/>
        <v>24</v>
      </c>
      <c r="E48" s="45"/>
      <c r="F48" s="40">
        <f t="shared" si="3"/>
        <v>0.06</v>
      </c>
      <c r="G48" s="239">
        <v>10</v>
      </c>
      <c r="H48" s="379">
        <f t="shared" si="1"/>
        <v>0.1</v>
      </c>
      <c r="I48" s="102">
        <f t="shared" si="2"/>
        <v>0</v>
      </c>
      <c r="J48" s="103">
        <f t="shared" si="4"/>
        <v>0</v>
      </c>
      <c r="K48" s="104">
        <f t="shared" si="5"/>
        <v>0</v>
      </c>
      <c r="L48" s="105">
        <f t="shared" si="6"/>
        <v>0</v>
      </c>
      <c r="M48" s="102">
        <f t="shared" si="7"/>
        <v>0</v>
      </c>
      <c r="N48" s="102">
        <f t="shared" si="8"/>
        <v>0</v>
      </c>
    </row>
    <row r="49" spans="1:14" ht="15.75" thickBot="1">
      <c r="A49" s="225" t="s">
        <v>343</v>
      </c>
      <c r="B49" s="238" t="s">
        <v>412</v>
      </c>
      <c r="C49" s="45"/>
      <c r="D49" s="49">
        <f t="shared" si="0"/>
        <v>24</v>
      </c>
      <c r="E49" s="45"/>
      <c r="F49" s="40">
        <f t="shared" si="3"/>
        <v>0.06</v>
      </c>
      <c r="G49" s="239">
        <v>10</v>
      </c>
      <c r="H49" s="379">
        <f t="shared" si="1"/>
        <v>0.1</v>
      </c>
      <c r="I49" s="102">
        <f t="shared" si="2"/>
        <v>0</v>
      </c>
      <c r="J49" s="103">
        <f t="shared" si="4"/>
        <v>0</v>
      </c>
      <c r="K49" s="104">
        <f t="shared" si="5"/>
        <v>0</v>
      </c>
      <c r="L49" s="105">
        <f t="shared" si="6"/>
        <v>0</v>
      </c>
      <c r="M49" s="102">
        <f t="shared" si="7"/>
        <v>0</v>
      </c>
      <c r="N49" s="102">
        <f t="shared" si="8"/>
        <v>0</v>
      </c>
    </row>
    <row r="50" spans="1:14" ht="15.75" thickBot="1">
      <c r="A50" s="225" t="s">
        <v>344</v>
      </c>
      <c r="B50" s="238" t="s">
        <v>412</v>
      </c>
      <c r="C50" s="45"/>
      <c r="D50" s="49">
        <f t="shared" si="0"/>
        <v>24</v>
      </c>
      <c r="E50" s="45"/>
      <c r="F50" s="40">
        <f t="shared" si="3"/>
        <v>0.06</v>
      </c>
      <c r="G50" s="239">
        <v>10</v>
      </c>
      <c r="H50" s="379">
        <f t="shared" si="1"/>
        <v>0.1</v>
      </c>
      <c r="I50" s="102">
        <f t="shared" si="2"/>
        <v>0</v>
      </c>
      <c r="J50" s="103">
        <f t="shared" si="4"/>
        <v>0</v>
      </c>
      <c r="K50" s="104">
        <f t="shared" si="5"/>
        <v>0</v>
      </c>
      <c r="L50" s="105">
        <f t="shared" si="6"/>
        <v>0</v>
      </c>
      <c r="M50" s="102">
        <f t="shared" si="7"/>
        <v>0</v>
      </c>
      <c r="N50" s="102">
        <f t="shared" si="8"/>
        <v>0</v>
      </c>
    </row>
    <row r="51" spans="1:14" ht="15.75" thickBot="1">
      <c r="A51" s="225" t="s">
        <v>345</v>
      </c>
      <c r="B51" s="238" t="s">
        <v>412</v>
      </c>
      <c r="C51" s="45"/>
      <c r="D51" s="49">
        <f t="shared" si="0"/>
        <v>24</v>
      </c>
      <c r="E51" s="45"/>
      <c r="F51" s="40">
        <f t="shared" si="3"/>
        <v>0.06</v>
      </c>
      <c r="G51" s="239">
        <v>10</v>
      </c>
      <c r="H51" s="379">
        <f t="shared" si="1"/>
        <v>0.1</v>
      </c>
      <c r="I51" s="102">
        <f t="shared" si="2"/>
        <v>0</v>
      </c>
      <c r="J51" s="103">
        <f t="shared" si="4"/>
        <v>0</v>
      </c>
      <c r="K51" s="104">
        <f t="shared" si="5"/>
        <v>0</v>
      </c>
      <c r="L51" s="105">
        <f t="shared" ref="L51:L68" si="9">(E51*F51/12*C51)*C51/$B$9</f>
        <v>0</v>
      </c>
      <c r="M51" s="102">
        <f t="shared" si="7"/>
        <v>0</v>
      </c>
      <c r="N51" s="102">
        <f t="shared" si="8"/>
        <v>0</v>
      </c>
    </row>
    <row r="52" spans="1:14" ht="15.75" thickBot="1">
      <c r="A52" s="225" t="s">
        <v>346</v>
      </c>
      <c r="B52" s="238" t="s">
        <v>412</v>
      </c>
      <c r="C52" s="45"/>
      <c r="D52" s="49">
        <f t="shared" si="0"/>
        <v>24</v>
      </c>
      <c r="E52" s="45"/>
      <c r="F52" s="40">
        <f t="shared" si="3"/>
        <v>0.06</v>
      </c>
      <c r="G52" s="239">
        <v>10</v>
      </c>
      <c r="H52" s="379">
        <f t="shared" si="1"/>
        <v>0.1</v>
      </c>
      <c r="I52" s="102">
        <f t="shared" si="2"/>
        <v>0</v>
      </c>
      <c r="J52" s="103">
        <f t="shared" si="4"/>
        <v>0</v>
      </c>
      <c r="K52" s="104">
        <f t="shared" si="5"/>
        <v>0</v>
      </c>
      <c r="L52" s="105">
        <f t="shared" si="9"/>
        <v>0</v>
      </c>
      <c r="M52" s="102">
        <f t="shared" si="7"/>
        <v>0</v>
      </c>
      <c r="N52" s="102">
        <f t="shared" si="8"/>
        <v>0</v>
      </c>
    </row>
    <row r="53" spans="1:14" ht="15.75" thickBot="1">
      <c r="A53" s="225" t="s">
        <v>347</v>
      </c>
      <c r="B53" s="238" t="s">
        <v>412</v>
      </c>
      <c r="C53" s="45"/>
      <c r="D53" s="49">
        <f t="shared" si="0"/>
        <v>24</v>
      </c>
      <c r="E53" s="45"/>
      <c r="F53" s="40">
        <f t="shared" si="3"/>
        <v>0.06</v>
      </c>
      <c r="G53" s="239">
        <v>10</v>
      </c>
      <c r="H53" s="379">
        <f t="shared" si="1"/>
        <v>0.1</v>
      </c>
      <c r="I53" s="102">
        <f t="shared" si="2"/>
        <v>0</v>
      </c>
      <c r="J53" s="103">
        <f t="shared" si="4"/>
        <v>0</v>
      </c>
      <c r="K53" s="104">
        <f t="shared" si="5"/>
        <v>0</v>
      </c>
      <c r="L53" s="105">
        <f t="shared" si="9"/>
        <v>0</v>
      </c>
      <c r="M53" s="102">
        <f t="shared" si="7"/>
        <v>0</v>
      </c>
      <c r="N53" s="102">
        <f t="shared" si="8"/>
        <v>0</v>
      </c>
    </row>
    <row r="54" spans="1:14" ht="15.75" thickBot="1">
      <c r="A54" s="225" t="s">
        <v>348</v>
      </c>
      <c r="B54" s="238" t="s">
        <v>412</v>
      </c>
      <c r="C54" s="45"/>
      <c r="D54" s="49">
        <f t="shared" si="0"/>
        <v>24</v>
      </c>
      <c r="E54" s="45"/>
      <c r="F54" s="40">
        <f t="shared" si="3"/>
        <v>0.06</v>
      </c>
      <c r="G54" s="239">
        <v>10</v>
      </c>
      <c r="H54" s="379">
        <f t="shared" si="1"/>
        <v>0.1</v>
      </c>
      <c r="I54" s="102">
        <f t="shared" si="2"/>
        <v>0</v>
      </c>
      <c r="J54" s="103">
        <f t="shared" si="4"/>
        <v>0</v>
      </c>
      <c r="K54" s="104">
        <f t="shared" si="5"/>
        <v>0</v>
      </c>
      <c r="L54" s="105">
        <f t="shared" si="9"/>
        <v>0</v>
      </c>
      <c r="M54" s="102">
        <f t="shared" si="7"/>
        <v>0</v>
      </c>
      <c r="N54" s="102">
        <f t="shared" si="8"/>
        <v>0</v>
      </c>
    </row>
    <row r="55" spans="1:14" ht="15.75" thickBot="1">
      <c r="A55" s="225" t="s">
        <v>349</v>
      </c>
      <c r="B55" s="238" t="s">
        <v>412</v>
      </c>
      <c r="C55" s="45"/>
      <c r="D55" s="49">
        <f t="shared" si="0"/>
        <v>24</v>
      </c>
      <c r="E55" s="45"/>
      <c r="F55" s="40">
        <f t="shared" si="3"/>
        <v>0.06</v>
      </c>
      <c r="G55" s="239">
        <v>10</v>
      </c>
      <c r="H55" s="379">
        <f t="shared" si="1"/>
        <v>0.1</v>
      </c>
      <c r="I55" s="102">
        <f t="shared" si="2"/>
        <v>0</v>
      </c>
      <c r="J55" s="103">
        <f t="shared" si="4"/>
        <v>0</v>
      </c>
      <c r="K55" s="104">
        <f t="shared" si="5"/>
        <v>0</v>
      </c>
      <c r="L55" s="105">
        <f t="shared" si="9"/>
        <v>0</v>
      </c>
      <c r="M55" s="102">
        <f t="shared" si="7"/>
        <v>0</v>
      </c>
      <c r="N55" s="102">
        <f t="shared" si="8"/>
        <v>0</v>
      </c>
    </row>
    <row r="56" spans="1:14" ht="15.75" thickBot="1">
      <c r="A56" s="225" t="s">
        <v>350</v>
      </c>
      <c r="B56" s="238" t="s">
        <v>412</v>
      </c>
      <c r="C56" s="45"/>
      <c r="D56" s="49">
        <f t="shared" si="0"/>
        <v>24</v>
      </c>
      <c r="E56" s="45"/>
      <c r="F56" s="40">
        <f t="shared" si="3"/>
        <v>0.06</v>
      </c>
      <c r="G56" s="239">
        <v>10</v>
      </c>
      <c r="H56" s="379">
        <f t="shared" si="1"/>
        <v>0.1</v>
      </c>
      <c r="I56" s="102">
        <f t="shared" si="2"/>
        <v>0</v>
      </c>
      <c r="J56" s="103">
        <f t="shared" si="4"/>
        <v>0</v>
      </c>
      <c r="K56" s="104">
        <f t="shared" si="5"/>
        <v>0</v>
      </c>
      <c r="L56" s="105">
        <f t="shared" si="9"/>
        <v>0</v>
      </c>
      <c r="M56" s="102">
        <f t="shared" si="7"/>
        <v>0</v>
      </c>
      <c r="N56" s="102">
        <f t="shared" si="8"/>
        <v>0</v>
      </c>
    </row>
    <row r="57" spans="1:14" ht="15.75" thickBot="1">
      <c r="A57" s="225" t="s">
        <v>351</v>
      </c>
      <c r="B57" s="238" t="s">
        <v>412</v>
      </c>
      <c r="C57" s="45"/>
      <c r="D57" s="49">
        <f t="shared" si="0"/>
        <v>24</v>
      </c>
      <c r="E57" s="45"/>
      <c r="F57" s="40">
        <f t="shared" si="3"/>
        <v>0.06</v>
      </c>
      <c r="G57" s="239">
        <v>10</v>
      </c>
      <c r="H57" s="379">
        <f t="shared" si="1"/>
        <v>0.1</v>
      </c>
      <c r="I57" s="102">
        <f t="shared" si="2"/>
        <v>0</v>
      </c>
      <c r="J57" s="103">
        <f t="shared" si="4"/>
        <v>0</v>
      </c>
      <c r="K57" s="104">
        <f t="shared" si="5"/>
        <v>0</v>
      </c>
      <c r="L57" s="105">
        <f t="shared" si="9"/>
        <v>0</v>
      </c>
      <c r="M57" s="102">
        <f t="shared" si="7"/>
        <v>0</v>
      </c>
      <c r="N57" s="102">
        <f t="shared" si="8"/>
        <v>0</v>
      </c>
    </row>
    <row r="58" spans="1:14" ht="15.75" thickBot="1">
      <c r="A58" s="225" t="s">
        <v>352</v>
      </c>
      <c r="B58" s="238" t="s">
        <v>412</v>
      </c>
      <c r="C58" s="45"/>
      <c r="D58" s="49">
        <f t="shared" si="0"/>
        <v>24</v>
      </c>
      <c r="E58" s="45"/>
      <c r="F58" s="40">
        <f t="shared" si="3"/>
        <v>0.06</v>
      </c>
      <c r="G58" s="239">
        <v>10</v>
      </c>
      <c r="H58" s="379">
        <f t="shared" si="1"/>
        <v>0.1</v>
      </c>
      <c r="I58" s="102">
        <f t="shared" si="2"/>
        <v>0</v>
      </c>
      <c r="J58" s="103">
        <f t="shared" si="4"/>
        <v>0</v>
      </c>
      <c r="K58" s="104">
        <f t="shared" si="5"/>
        <v>0</v>
      </c>
      <c r="L58" s="105">
        <f t="shared" si="9"/>
        <v>0</v>
      </c>
      <c r="M58" s="102">
        <f t="shared" si="7"/>
        <v>0</v>
      </c>
      <c r="N58" s="102">
        <f t="shared" si="8"/>
        <v>0</v>
      </c>
    </row>
    <row r="59" spans="1:14" ht="15.75" thickBot="1">
      <c r="A59" s="225" t="s">
        <v>353</v>
      </c>
      <c r="B59" s="238" t="s">
        <v>412</v>
      </c>
      <c r="C59" s="45"/>
      <c r="D59" s="49">
        <f t="shared" si="0"/>
        <v>24</v>
      </c>
      <c r="E59" s="45"/>
      <c r="F59" s="40">
        <f t="shared" si="3"/>
        <v>0.06</v>
      </c>
      <c r="G59" s="239">
        <v>10</v>
      </c>
      <c r="H59" s="379">
        <f t="shared" si="1"/>
        <v>0.1</v>
      </c>
      <c r="I59" s="102">
        <f t="shared" si="2"/>
        <v>0</v>
      </c>
      <c r="J59" s="103">
        <f t="shared" si="4"/>
        <v>0</v>
      </c>
      <c r="K59" s="104">
        <f t="shared" si="5"/>
        <v>0</v>
      </c>
      <c r="L59" s="105">
        <f t="shared" si="9"/>
        <v>0</v>
      </c>
      <c r="M59" s="102">
        <f t="shared" si="7"/>
        <v>0</v>
      </c>
      <c r="N59" s="102">
        <f t="shared" si="8"/>
        <v>0</v>
      </c>
    </row>
    <row r="60" spans="1:14" ht="15.75" thickBot="1">
      <c r="A60" s="225" t="s">
        <v>354</v>
      </c>
      <c r="B60" s="238" t="s">
        <v>412</v>
      </c>
      <c r="C60" s="45"/>
      <c r="D60" s="49">
        <f t="shared" si="0"/>
        <v>24</v>
      </c>
      <c r="E60" s="45"/>
      <c r="F60" s="40">
        <f t="shared" si="3"/>
        <v>0.06</v>
      </c>
      <c r="G60" s="239">
        <v>10</v>
      </c>
      <c r="H60" s="379">
        <f t="shared" si="1"/>
        <v>0.1</v>
      </c>
      <c r="I60" s="102">
        <f t="shared" si="2"/>
        <v>0</v>
      </c>
      <c r="J60" s="103">
        <f t="shared" si="4"/>
        <v>0</v>
      </c>
      <c r="K60" s="104">
        <f t="shared" si="5"/>
        <v>0</v>
      </c>
      <c r="L60" s="105">
        <f t="shared" si="9"/>
        <v>0</v>
      </c>
      <c r="M60" s="102">
        <f t="shared" si="7"/>
        <v>0</v>
      </c>
      <c r="N60" s="102">
        <f t="shared" si="8"/>
        <v>0</v>
      </c>
    </row>
    <row r="61" spans="1:14" ht="15.75" thickBot="1">
      <c r="A61" s="225" t="s">
        <v>355</v>
      </c>
      <c r="B61" s="238" t="s">
        <v>412</v>
      </c>
      <c r="C61" s="45"/>
      <c r="D61" s="49">
        <f t="shared" si="0"/>
        <v>24</v>
      </c>
      <c r="E61" s="45"/>
      <c r="F61" s="40">
        <f t="shared" si="3"/>
        <v>0.06</v>
      </c>
      <c r="G61" s="239">
        <v>10</v>
      </c>
      <c r="H61" s="379">
        <f t="shared" si="1"/>
        <v>0.1</v>
      </c>
      <c r="I61" s="102">
        <f t="shared" si="2"/>
        <v>0</v>
      </c>
      <c r="J61" s="103">
        <f t="shared" si="4"/>
        <v>0</v>
      </c>
      <c r="K61" s="104">
        <f t="shared" si="5"/>
        <v>0</v>
      </c>
      <c r="L61" s="105">
        <f t="shared" si="9"/>
        <v>0</v>
      </c>
      <c r="M61" s="102">
        <f t="shared" si="7"/>
        <v>0</v>
      </c>
      <c r="N61" s="102">
        <f t="shared" si="8"/>
        <v>0</v>
      </c>
    </row>
    <row r="62" spans="1:14" ht="15.75" thickBot="1">
      <c r="A62" s="225" t="s">
        <v>356</v>
      </c>
      <c r="B62" s="238" t="s">
        <v>412</v>
      </c>
      <c r="C62" s="45"/>
      <c r="D62" s="49">
        <f t="shared" si="0"/>
        <v>24</v>
      </c>
      <c r="E62" s="45"/>
      <c r="F62" s="40">
        <f t="shared" si="3"/>
        <v>0.06</v>
      </c>
      <c r="G62" s="239">
        <v>10</v>
      </c>
      <c r="H62" s="379">
        <f t="shared" si="1"/>
        <v>0.1</v>
      </c>
      <c r="I62" s="102">
        <f t="shared" si="2"/>
        <v>0</v>
      </c>
      <c r="J62" s="103">
        <f t="shared" si="4"/>
        <v>0</v>
      </c>
      <c r="K62" s="104">
        <f t="shared" si="5"/>
        <v>0</v>
      </c>
      <c r="L62" s="105">
        <f t="shared" si="9"/>
        <v>0</v>
      </c>
      <c r="M62" s="102">
        <f t="shared" si="7"/>
        <v>0</v>
      </c>
      <c r="N62" s="102">
        <f t="shared" si="8"/>
        <v>0</v>
      </c>
    </row>
    <row r="63" spans="1:14" ht="15.75" thickBot="1">
      <c r="A63" s="225" t="s">
        <v>357</v>
      </c>
      <c r="B63" s="238" t="s">
        <v>412</v>
      </c>
      <c r="C63" s="45"/>
      <c r="D63" s="49">
        <f t="shared" si="0"/>
        <v>24</v>
      </c>
      <c r="E63" s="45"/>
      <c r="F63" s="40">
        <f t="shared" si="3"/>
        <v>0.06</v>
      </c>
      <c r="G63" s="239">
        <v>10</v>
      </c>
      <c r="H63" s="379">
        <f t="shared" si="1"/>
        <v>0.1</v>
      </c>
      <c r="I63" s="102">
        <f t="shared" si="2"/>
        <v>0</v>
      </c>
      <c r="J63" s="103">
        <f t="shared" si="4"/>
        <v>0</v>
      </c>
      <c r="K63" s="104">
        <f t="shared" si="5"/>
        <v>0</v>
      </c>
      <c r="L63" s="105">
        <f t="shared" si="9"/>
        <v>0</v>
      </c>
      <c r="M63" s="102">
        <f t="shared" si="7"/>
        <v>0</v>
      </c>
      <c r="N63" s="102">
        <f t="shared" si="8"/>
        <v>0</v>
      </c>
    </row>
    <row r="64" spans="1:14" ht="15.75" thickBot="1">
      <c r="A64" s="225" t="s">
        <v>358</v>
      </c>
      <c r="B64" s="238" t="s">
        <v>412</v>
      </c>
      <c r="C64" s="45"/>
      <c r="D64" s="49">
        <f t="shared" si="0"/>
        <v>24</v>
      </c>
      <c r="E64" s="45"/>
      <c r="F64" s="40">
        <f t="shared" si="3"/>
        <v>0.06</v>
      </c>
      <c r="G64" s="239">
        <v>10</v>
      </c>
      <c r="H64" s="379">
        <f t="shared" si="1"/>
        <v>0.1</v>
      </c>
      <c r="I64" s="102">
        <f t="shared" si="2"/>
        <v>0</v>
      </c>
      <c r="J64" s="103">
        <f t="shared" si="4"/>
        <v>0</v>
      </c>
      <c r="K64" s="104">
        <f t="shared" si="5"/>
        <v>0</v>
      </c>
      <c r="L64" s="105">
        <f t="shared" si="9"/>
        <v>0</v>
      </c>
      <c r="M64" s="102">
        <f t="shared" si="7"/>
        <v>0</v>
      </c>
      <c r="N64" s="102">
        <f t="shared" si="8"/>
        <v>0</v>
      </c>
    </row>
    <row r="65" spans="1:14" ht="15.75" thickBot="1">
      <c r="A65" s="225" t="s">
        <v>359</v>
      </c>
      <c r="B65" s="238" t="s">
        <v>412</v>
      </c>
      <c r="C65" s="45"/>
      <c r="D65" s="49">
        <f t="shared" si="0"/>
        <v>24</v>
      </c>
      <c r="E65" s="45"/>
      <c r="F65" s="40">
        <f t="shared" si="3"/>
        <v>0.06</v>
      </c>
      <c r="G65" s="239">
        <v>10</v>
      </c>
      <c r="H65" s="379">
        <f t="shared" si="1"/>
        <v>0.1</v>
      </c>
      <c r="I65" s="102">
        <f t="shared" si="2"/>
        <v>0</v>
      </c>
      <c r="J65" s="103">
        <f t="shared" si="4"/>
        <v>0</v>
      </c>
      <c r="K65" s="104">
        <f t="shared" si="5"/>
        <v>0</v>
      </c>
      <c r="L65" s="105">
        <f t="shared" si="9"/>
        <v>0</v>
      </c>
      <c r="M65" s="102">
        <f t="shared" si="7"/>
        <v>0</v>
      </c>
      <c r="N65" s="102">
        <f t="shared" si="8"/>
        <v>0</v>
      </c>
    </row>
    <row r="66" spans="1:14" ht="15.75" thickBot="1">
      <c r="A66" s="225" t="s">
        <v>360</v>
      </c>
      <c r="B66" s="238" t="s">
        <v>412</v>
      </c>
      <c r="C66" s="45"/>
      <c r="D66" s="49">
        <f t="shared" si="0"/>
        <v>24</v>
      </c>
      <c r="E66" s="45"/>
      <c r="F66" s="40">
        <f t="shared" si="3"/>
        <v>0.06</v>
      </c>
      <c r="G66" s="239">
        <v>10</v>
      </c>
      <c r="H66" s="379">
        <f t="shared" si="1"/>
        <v>0.1</v>
      </c>
      <c r="I66" s="102">
        <f t="shared" si="2"/>
        <v>0</v>
      </c>
      <c r="J66" s="103">
        <f t="shared" si="4"/>
        <v>0</v>
      </c>
      <c r="K66" s="104">
        <f t="shared" si="5"/>
        <v>0</v>
      </c>
      <c r="L66" s="105">
        <f t="shared" si="9"/>
        <v>0</v>
      </c>
      <c r="M66" s="102">
        <f t="shared" si="7"/>
        <v>0</v>
      </c>
      <c r="N66" s="102">
        <f t="shared" si="8"/>
        <v>0</v>
      </c>
    </row>
    <row r="67" spans="1:14" ht="15.75" thickBot="1">
      <c r="A67" s="225" t="s">
        <v>361</v>
      </c>
      <c r="B67" s="238" t="s">
        <v>412</v>
      </c>
      <c r="C67" s="45"/>
      <c r="D67" s="49">
        <f t="shared" si="0"/>
        <v>24</v>
      </c>
      <c r="E67" s="45"/>
      <c r="F67" s="40">
        <f t="shared" si="3"/>
        <v>0.06</v>
      </c>
      <c r="G67" s="239">
        <v>10</v>
      </c>
      <c r="H67" s="379">
        <f t="shared" si="1"/>
        <v>0.1</v>
      </c>
      <c r="I67" s="102">
        <f t="shared" si="2"/>
        <v>0</v>
      </c>
      <c r="J67" s="103">
        <f t="shared" si="4"/>
        <v>0</v>
      </c>
      <c r="K67" s="104">
        <f t="shared" si="5"/>
        <v>0</v>
      </c>
      <c r="L67" s="105">
        <f t="shared" si="9"/>
        <v>0</v>
      </c>
      <c r="M67" s="102">
        <f t="shared" si="7"/>
        <v>0</v>
      </c>
      <c r="N67" s="102">
        <f t="shared" si="8"/>
        <v>0</v>
      </c>
    </row>
    <row r="68" spans="1:14" ht="15.75" thickBot="1">
      <c r="A68" s="225" t="s">
        <v>362</v>
      </c>
      <c r="B68" s="238" t="s">
        <v>412</v>
      </c>
      <c r="C68" s="45"/>
      <c r="D68" s="49">
        <f t="shared" si="0"/>
        <v>24</v>
      </c>
      <c r="E68" s="45"/>
      <c r="F68" s="40">
        <f t="shared" si="3"/>
        <v>0.06</v>
      </c>
      <c r="G68" s="239">
        <v>10</v>
      </c>
      <c r="H68" s="379">
        <f t="shared" si="1"/>
        <v>0.1</v>
      </c>
      <c r="I68" s="102">
        <f t="shared" si="2"/>
        <v>0</v>
      </c>
      <c r="J68" s="103">
        <f t="shared" si="4"/>
        <v>0</v>
      </c>
      <c r="K68" s="104">
        <f t="shared" si="5"/>
        <v>0</v>
      </c>
      <c r="L68" s="105">
        <f t="shared" si="9"/>
        <v>0</v>
      </c>
      <c r="M68" s="102">
        <f t="shared" si="7"/>
        <v>0</v>
      </c>
      <c r="N68" s="102">
        <f t="shared" si="8"/>
        <v>0</v>
      </c>
    </row>
    <row r="69" spans="1:14">
      <c r="A69" s="240"/>
      <c r="B69" s="241"/>
      <c r="C69" s="242"/>
      <c r="D69" s="243"/>
      <c r="E69" s="242"/>
      <c r="F69" s="244"/>
      <c r="G69" s="245"/>
      <c r="H69" s="249"/>
      <c r="I69" s="249"/>
      <c r="J69" s="246"/>
      <c r="K69" s="247"/>
      <c r="L69" s="248"/>
      <c r="M69" s="249"/>
      <c r="N69" s="249"/>
    </row>
    <row r="70" spans="1:14" ht="38.25">
      <c r="A70" s="9" t="s">
        <v>218</v>
      </c>
      <c r="B70" s="9" t="s">
        <v>562</v>
      </c>
      <c r="C70" s="9" t="s">
        <v>219</v>
      </c>
      <c r="D70" s="9" t="s">
        <v>53</v>
      </c>
      <c r="E70" s="9" t="s">
        <v>666</v>
      </c>
      <c r="F70" s="9" t="s">
        <v>567</v>
      </c>
      <c r="G70" s="9" t="s">
        <v>567</v>
      </c>
      <c r="H70" s="9" t="s">
        <v>567</v>
      </c>
      <c r="I70" s="9" t="s">
        <v>567</v>
      </c>
      <c r="J70" s="9" t="s">
        <v>567</v>
      </c>
      <c r="K70" s="9" t="s">
        <v>567</v>
      </c>
      <c r="L70" s="9" t="s">
        <v>567</v>
      </c>
      <c r="M70" s="9" t="s">
        <v>371</v>
      </c>
      <c r="N70" s="9" t="s">
        <v>370</v>
      </c>
    </row>
    <row r="71" spans="1:14" ht="15.75">
      <c r="A71" s="100" t="s">
        <v>427</v>
      </c>
      <c r="B71" s="100"/>
      <c r="C71" s="100"/>
      <c r="D71" s="100"/>
      <c r="E71" s="100"/>
      <c r="F71" s="100"/>
      <c r="G71" s="97"/>
      <c r="H71" s="97"/>
      <c r="I71" s="97"/>
      <c r="J71" s="97"/>
      <c r="K71" s="98"/>
      <c r="L71" s="98"/>
      <c r="M71" s="97"/>
      <c r="N71" s="98"/>
    </row>
    <row r="72" spans="1:14" ht="15.75" thickBot="1">
      <c r="A72" s="225" t="s">
        <v>702</v>
      </c>
      <c r="B72" s="238" t="s">
        <v>412</v>
      </c>
      <c r="C72" s="45"/>
      <c r="D72" s="49">
        <f t="shared" ref="D72:D121" si="10">$B$9</f>
        <v>24</v>
      </c>
      <c r="E72" s="45"/>
      <c r="F72" s="293" t="s">
        <v>567</v>
      </c>
      <c r="G72" s="293" t="s">
        <v>567</v>
      </c>
      <c r="H72" s="293" t="s">
        <v>567</v>
      </c>
      <c r="I72" s="293" t="s">
        <v>567</v>
      </c>
      <c r="J72" s="293" t="s">
        <v>567</v>
      </c>
      <c r="K72" s="293" t="s">
        <v>567</v>
      </c>
      <c r="L72" s="293" t="s">
        <v>567</v>
      </c>
      <c r="M72" s="102">
        <f>ROUND(E72*C72,2)</f>
        <v>0</v>
      </c>
      <c r="N72" s="102">
        <f>ROUND(M72*D72,2)</f>
        <v>0</v>
      </c>
    </row>
    <row r="73" spans="1:14" ht="15.75" thickBot="1">
      <c r="A73" s="225" t="s">
        <v>703</v>
      </c>
      <c r="B73" s="238" t="s">
        <v>412</v>
      </c>
      <c r="C73" s="45"/>
      <c r="D73" s="49">
        <f t="shared" si="10"/>
        <v>24</v>
      </c>
      <c r="E73" s="45"/>
      <c r="F73" s="293" t="s">
        <v>567</v>
      </c>
      <c r="G73" s="293" t="s">
        <v>567</v>
      </c>
      <c r="H73" s="293" t="s">
        <v>567</v>
      </c>
      <c r="I73" s="293" t="s">
        <v>567</v>
      </c>
      <c r="J73" s="293" t="s">
        <v>567</v>
      </c>
      <c r="K73" s="293" t="s">
        <v>567</v>
      </c>
      <c r="L73" s="293" t="s">
        <v>567</v>
      </c>
      <c r="M73" s="102">
        <f t="shared" ref="M73:M121" si="11">ROUND(E73*C73,2)</f>
        <v>0</v>
      </c>
      <c r="N73" s="102">
        <f>ROUND(M73*D73,2)</f>
        <v>0</v>
      </c>
    </row>
    <row r="74" spans="1:14" ht="15.75" thickBot="1">
      <c r="A74" s="225" t="s">
        <v>704</v>
      </c>
      <c r="B74" s="238" t="s">
        <v>412</v>
      </c>
      <c r="C74" s="45"/>
      <c r="D74" s="49">
        <f t="shared" si="10"/>
        <v>24</v>
      </c>
      <c r="E74" s="45"/>
      <c r="F74" s="293" t="s">
        <v>567</v>
      </c>
      <c r="G74" s="293" t="s">
        <v>567</v>
      </c>
      <c r="H74" s="293" t="s">
        <v>567</v>
      </c>
      <c r="I74" s="293" t="s">
        <v>567</v>
      </c>
      <c r="J74" s="293" t="s">
        <v>567</v>
      </c>
      <c r="K74" s="293" t="s">
        <v>567</v>
      </c>
      <c r="L74" s="293" t="s">
        <v>567</v>
      </c>
      <c r="M74" s="102">
        <f t="shared" si="11"/>
        <v>0</v>
      </c>
      <c r="N74" s="102">
        <f t="shared" ref="N74:N121" si="12">ROUND(M74*D74,2)</f>
        <v>0</v>
      </c>
    </row>
    <row r="75" spans="1:14" ht="15.75" thickBot="1">
      <c r="A75" s="225" t="s">
        <v>428</v>
      </c>
      <c r="B75" s="238" t="s">
        <v>412</v>
      </c>
      <c r="C75" s="45"/>
      <c r="D75" s="49">
        <f t="shared" si="10"/>
        <v>24</v>
      </c>
      <c r="E75" s="45"/>
      <c r="F75" s="293" t="s">
        <v>567</v>
      </c>
      <c r="G75" s="293" t="s">
        <v>567</v>
      </c>
      <c r="H75" s="293" t="s">
        <v>567</v>
      </c>
      <c r="I75" s="293" t="s">
        <v>567</v>
      </c>
      <c r="J75" s="293" t="s">
        <v>567</v>
      </c>
      <c r="K75" s="293" t="s">
        <v>567</v>
      </c>
      <c r="L75" s="293" t="s">
        <v>567</v>
      </c>
      <c r="M75" s="102">
        <f t="shared" si="11"/>
        <v>0</v>
      </c>
      <c r="N75" s="102">
        <f t="shared" si="12"/>
        <v>0</v>
      </c>
    </row>
    <row r="76" spans="1:14" ht="15.75" thickBot="1">
      <c r="A76" s="225" t="s">
        <v>429</v>
      </c>
      <c r="B76" s="238" t="s">
        <v>412</v>
      </c>
      <c r="C76" s="45"/>
      <c r="D76" s="49">
        <f t="shared" si="10"/>
        <v>24</v>
      </c>
      <c r="E76" s="45"/>
      <c r="F76" s="293" t="s">
        <v>567</v>
      </c>
      <c r="G76" s="293" t="s">
        <v>567</v>
      </c>
      <c r="H76" s="293" t="s">
        <v>567</v>
      </c>
      <c r="I76" s="293" t="s">
        <v>567</v>
      </c>
      <c r="J76" s="293" t="s">
        <v>567</v>
      </c>
      <c r="K76" s="293" t="s">
        <v>567</v>
      </c>
      <c r="L76" s="293" t="s">
        <v>567</v>
      </c>
      <c r="M76" s="102">
        <f t="shared" si="11"/>
        <v>0</v>
      </c>
      <c r="N76" s="102">
        <f t="shared" si="12"/>
        <v>0</v>
      </c>
    </row>
    <row r="77" spans="1:14" ht="15.75" thickBot="1">
      <c r="A77" s="225" t="s">
        <v>430</v>
      </c>
      <c r="B77" s="238" t="s">
        <v>412</v>
      </c>
      <c r="C77" s="45"/>
      <c r="D77" s="49">
        <f t="shared" si="10"/>
        <v>24</v>
      </c>
      <c r="E77" s="45"/>
      <c r="F77" s="293" t="s">
        <v>567</v>
      </c>
      <c r="G77" s="293" t="s">
        <v>567</v>
      </c>
      <c r="H77" s="293" t="s">
        <v>567</v>
      </c>
      <c r="I77" s="293" t="s">
        <v>567</v>
      </c>
      <c r="J77" s="293" t="s">
        <v>567</v>
      </c>
      <c r="K77" s="293" t="s">
        <v>567</v>
      </c>
      <c r="L77" s="293" t="s">
        <v>567</v>
      </c>
      <c r="M77" s="102">
        <f t="shared" si="11"/>
        <v>0</v>
      </c>
      <c r="N77" s="102">
        <f t="shared" si="12"/>
        <v>0</v>
      </c>
    </row>
    <row r="78" spans="1:14" ht="15.75" thickBot="1">
      <c r="A78" s="225" t="s">
        <v>431</v>
      </c>
      <c r="B78" s="238" t="s">
        <v>412</v>
      </c>
      <c r="C78" s="45"/>
      <c r="D78" s="49">
        <f t="shared" si="10"/>
        <v>24</v>
      </c>
      <c r="E78" s="45"/>
      <c r="F78" s="293" t="s">
        <v>567</v>
      </c>
      <c r="G78" s="293" t="s">
        <v>567</v>
      </c>
      <c r="H78" s="293" t="s">
        <v>567</v>
      </c>
      <c r="I78" s="293" t="s">
        <v>567</v>
      </c>
      <c r="J78" s="293" t="s">
        <v>567</v>
      </c>
      <c r="K78" s="293" t="s">
        <v>567</v>
      </c>
      <c r="L78" s="293" t="s">
        <v>567</v>
      </c>
      <c r="M78" s="102">
        <f t="shared" si="11"/>
        <v>0</v>
      </c>
      <c r="N78" s="102">
        <f t="shared" si="12"/>
        <v>0</v>
      </c>
    </row>
    <row r="79" spans="1:14" ht="15.75" thickBot="1">
      <c r="A79" s="225" t="s">
        <v>432</v>
      </c>
      <c r="B79" s="238" t="s">
        <v>412</v>
      </c>
      <c r="C79" s="45"/>
      <c r="D79" s="49">
        <f t="shared" si="10"/>
        <v>24</v>
      </c>
      <c r="E79" s="45"/>
      <c r="F79" s="293" t="s">
        <v>567</v>
      </c>
      <c r="G79" s="293" t="s">
        <v>567</v>
      </c>
      <c r="H79" s="293" t="s">
        <v>567</v>
      </c>
      <c r="I79" s="293" t="s">
        <v>567</v>
      </c>
      <c r="J79" s="293" t="s">
        <v>567</v>
      </c>
      <c r="K79" s="293" t="s">
        <v>567</v>
      </c>
      <c r="L79" s="293" t="s">
        <v>567</v>
      </c>
      <c r="M79" s="102">
        <f t="shared" si="11"/>
        <v>0</v>
      </c>
      <c r="N79" s="102">
        <f t="shared" si="12"/>
        <v>0</v>
      </c>
    </row>
    <row r="80" spans="1:14" ht="15.75" thickBot="1">
      <c r="A80" s="225" t="s">
        <v>433</v>
      </c>
      <c r="B80" s="238" t="s">
        <v>412</v>
      </c>
      <c r="C80" s="45"/>
      <c r="D80" s="49">
        <f t="shared" si="10"/>
        <v>24</v>
      </c>
      <c r="E80" s="45"/>
      <c r="F80" s="293" t="s">
        <v>567</v>
      </c>
      <c r="G80" s="293" t="s">
        <v>567</v>
      </c>
      <c r="H80" s="293" t="s">
        <v>567</v>
      </c>
      <c r="I80" s="293" t="s">
        <v>567</v>
      </c>
      <c r="J80" s="293" t="s">
        <v>567</v>
      </c>
      <c r="K80" s="293" t="s">
        <v>567</v>
      </c>
      <c r="L80" s="293" t="s">
        <v>567</v>
      </c>
      <c r="M80" s="102">
        <f t="shared" si="11"/>
        <v>0</v>
      </c>
      <c r="N80" s="102">
        <f t="shared" si="12"/>
        <v>0</v>
      </c>
    </row>
    <row r="81" spans="1:14" ht="15.75" thickBot="1">
      <c r="A81" s="225" t="s">
        <v>434</v>
      </c>
      <c r="B81" s="238" t="s">
        <v>412</v>
      </c>
      <c r="C81" s="45"/>
      <c r="D81" s="49">
        <f t="shared" si="10"/>
        <v>24</v>
      </c>
      <c r="E81" s="45"/>
      <c r="F81" s="293" t="s">
        <v>567</v>
      </c>
      <c r="G81" s="293" t="s">
        <v>567</v>
      </c>
      <c r="H81" s="293" t="s">
        <v>567</v>
      </c>
      <c r="I81" s="293" t="s">
        <v>567</v>
      </c>
      <c r="J81" s="293" t="s">
        <v>567</v>
      </c>
      <c r="K81" s="293" t="s">
        <v>567</v>
      </c>
      <c r="L81" s="293" t="s">
        <v>567</v>
      </c>
      <c r="M81" s="102">
        <f t="shared" si="11"/>
        <v>0</v>
      </c>
      <c r="N81" s="102">
        <f t="shared" si="12"/>
        <v>0</v>
      </c>
    </row>
    <row r="82" spans="1:14" ht="15.75" thickBot="1">
      <c r="A82" s="225" t="s">
        <v>435</v>
      </c>
      <c r="B82" s="238" t="s">
        <v>412</v>
      </c>
      <c r="C82" s="45"/>
      <c r="D82" s="49">
        <f t="shared" si="10"/>
        <v>24</v>
      </c>
      <c r="E82" s="45"/>
      <c r="F82" s="293" t="s">
        <v>567</v>
      </c>
      <c r="G82" s="293" t="s">
        <v>567</v>
      </c>
      <c r="H82" s="293" t="s">
        <v>567</v>
      </c>
      <c r="I82" s="293" t="s">
        <v>567</v>
      </c>
      <c r="J82" s="293" t="s">
        <v>567</v>
      </c>
      <c r="K82" s="293" t="s">
        <v>567</v>
      </c>
      <c r="L82" s="293" t="s">
        <v>567</v>
      </c>
      <c r="M82" s="102">
        <f t="shared" si="11"/>
        <v>0</v>
      </c>
      <c r="N82" s="102">
        <f t="shared" si="12"/>
        <v>0</v>
      </c>
    </row>
    <row r="83" spans="1:14" ht="15.75" thickBot="1">
      <c r="A83" s="225" t="s">
        <v>436</v>
      </c>
      <c r="B83" s="238" t="s">
        <v>412</v>
      </c>
      <c r="C83" s="45"/>
      <c r="D83" s="49">
        <f t="shared" si="10"/>
        <v>24</v>
      </c>
      <c r="E83" s="45"/>
      <c r="F83" s="293" t="s">
        <v>567</v>
      </c>
      <c r="G83" s="293" t="s">
        <v>567</v>
      </c>
      <c r="H83" s="293" t="s">
        <v>567</v>
      </c>
      <c r="I83" s="293" t="s">
        <v>567</v>
      </c>
      <c r="J83" s="293" t="s">
        <v>567</v>
      </c>
      <c r="K83" s="293" t="s">
        <v>567</v>
      </c>
      <c r="L83" s="293" t="s">
        <v>567</v>
      </c>
      <c r="M83" s="102">
        <f t="shared" si="11"/>
        <v>0</v>
      </c>
      <c r="N83" s="102">
        <f t="shared" si="12"/>
        <v>0</v>
      </c>
    </row>
    <row r="84" spans="1:14" ht="15.75" thickBot="1">
      <c r="A84" s="225" t="s">
        <v>437</v>
      </c>
      <c r="B84" s="238" t="s">
        <v>412</v>
      </c>
      <c r="C84" s="45"/>
      <c r="D84" s="49">
        <f t="shared" si="10"/>
        <v>24</v>
      </c>
      <c r="E84" s="45"/>
      <c r="F84" s="293" t="s">
        <v>567</v>
      </c>
      <c r="G84" s="293" t="s">
        <v>567</v>
      </c>
      <c r="H84" s="293" t="s">
        <v>567</v>
      </c>
      <c r="I84" s="293" t="s">
        <v>567</v>
      </c>
      <c r="J84" s="293" t="s">
        <v>567</v>
      </c>
      <c r="K84" s="293" t="s">
        <v>567</v>
      </c>
      <c r="L84" s="293" t="s">
        <v>567</v>
      </c>
      <c r="M84" s="102">
        <f t="shared" si="11"/>
        <v>0</v>
      </c>
      <c r="N84" s="102">
        <f t="shared" si="12"/>
        <v>0</v>
      </c>
    </row>
    <row r="85" spans="1:14" ht="15.75" thickBot="1">
      <c r="A85" s="225" t="s">
        <v>438</v>
      </c>
      <c r="B85" s="238" t="s">
        <v>412</v>
      </c>
      <c r="C85" s="45"/>
      <c r="D85" s="49">
        <f t="shared" si="10"/>
        <v>24</v>
      </c>
      <c r="E85" s="45"/>
      <c r="F85" s="293" t="s">
        <v>567</v>
      </c>
      <c r="G85" s="293" t="s">
        <v>567</v>
      </c>
      <c r="H85" s="293" t="s">
        <v>567</v>
      </c>
      <c r="I85" s="293" t="s">
        <v>567</v>
      </c>
      <c r="J85" s="293" t="s">
        <v>567</v>
      </c>
      <c r="K85" s="293" t="s">
        <v>567</v>
      </c>
      <c r="L85" s="293" t="s">
        <v>567</v>
      </c>
      <c r="M85" s="102">
        <f t="shared" si="11"/>
        <v>0</v>
      </c>
      <c r="N85" s="102">
        <f t="shared" si="12"/>
        <v>0</v>
      </c>
    </row>
    <row r="86" spans="1:14" ht="15.75" thickBot="1">
      <c r="A86" s="225" t="s">
        <v>439</v>
      </c>
      <c r="B86" s="238" t="s">
        <v>412</v>
      </c>
      <c r="C86" s="45"/>
      <c r="D86" s="49">
        <f t="shared" si="10"/>
        <v>24</v>
      </c>
      <c r="E86" s="45"/>
      <c r="F86" s="293" t="s">
        <v>567</v>
      </c>
      <c r="G86" s="293" t="s">
        <v>567</v>
      </c>
      <c r="H86" s="293" t="s">
        <v>567</v>
      </c>
      <c r="I86" s="293" t="s">
        <v>567</v>
      </c>
      <c r="J86" s="293" t="s">
        <v>567</v>
      </c>
      <c r="K86" s="293" t="s">
        <v>567</v>
      </c>
      <c r="L86" s="293" t="s">
        <v>567</v>
      </c>
      <c r="M86" s="102">
        <f t="shared" si="11"/>
        <v>0</v>
      </c>
      <c r="N86" s="102">
        <f t="shared" si="12"/>
        <v>0</v>
      </c>
    </row>
    <row r="87" spans="1:14" ht="15.75" thickBot="1">
      <c r="A87" s="225" t="s">
        <v>440</v>
      </c>
      <c r="B87" s="238" t="s">
        <v>412</v>
      </c>
      <c r="C87" s="45"/>
      <c r="D87" s="49">
        <f t="shared" si="10"/>
        <v>24</v>
      </c>
      <c r="E87" s="45"/>
      <c r="F87" s="293" t="s">
        <v>567</v>
      </c>
      <c r="G87" s="293" t="s">
        <v>567</v>
      </c>
      <c r="H87" s="293" t="s">
        <v>567</v>
      </c>
      <c r="I87" s="293" t="s">
        <v>567</v>
      </c>
      <c r="J87" s="293" t="s">
        <v>567</v>
      </c>
      <c r="K87" s="293" t="s">
        <v>567</v>
      </c>
      <c r="L87" s="293" t="s">
        <v>567</v>
      </c>
      <c r="M87" s="102">
        <f t="shared" si="11"/>
        <v>0</v>
      </c>
      <c r="N87" s="102">
        <f t="shared" si="12"/>
        <v>0</v>
      </c>
    </row>
    <row r="88" spans="1:14" ht="15.75" thickBot="1">
      <c r="A88" s="225" t="s">
        <v>441</v>
      </c>
      <c r="B88" s="238" t="s">
        <v>412</v>
      </c>
      <c r="C88" s="45"/>
      <c r="D88" s="49">
        <f t="shared" si="10"/>
        <v>24</v>
      </c>
      <c r="E88" s="45"/>
      <c r="F88" s="293" t="s">
        <v>567</v>
      </c>
      <c r="G88" s="293" t="s">
        <v>567</v>
      </c>
      <c r="H88" s="293" t="s">
        <v>567</v>
      </c>
      <c r="I88" s="293" t="s">
        <v>567</v>
      </c>
      <c r="J88" s="293" t="s">
        <v>567</v>
      </c>
      <c r="K88" s="293" t="s">
        <v>567</v>
      </c>
      <c r="L88" s="293" t="s">
        <v>567</v>
      </c>
      <c r="M88" s="102">
        <f t="shared" si="11"/>
        <v>0</v>
      </c>
      <c r="N88" s="102">
        <f t="shared" si="12"/>
        <v>0</v>
      </c>
    </row>
    <row r="89" spans="1:14" ht="15.75" thickBot="1">
      <c r="A89" s="225" t="s">
        <v>442</v>
      </c>
      <c r="B89" s="238" t="s">
        <v>412</v>
      </c>
      <c r="C89" s="45"/>
      <c r="D89" s="49">
        <f t="shared" si="10"/>
        <v>24</v>
      </c>
      <c r="E89" s="45"/>
      <c r="F89" s="293" t="s">
        <v>567</v>
      </c>
      <c r="G89" s="293" t="s">
        <v>567</v>
      </c>
      <c r="H89" s="293" t="s">
        <v>567</v>
      </c>
      <c r="I89" s="293" t="s">
        <v>567</v>
      </c>
      <c r="J89" s="293" t="s">
        <v>567</v>
      </c>
      <c r="K89" s="293" t="s">
        <v>567</v>
      </c>
      <c r="L89" s="293" t="s">
        <v>567</v>
      </c>
      <c r="M89" s="102">
        <f t="shared" si="11"/>
        <v>0</v>
      </c>
      <c r="N89" s="102">
        <f t="shared" si="12"/>
        <v>0</v>
      </c>
    </row>
    <row r="90" spans="1:14" ht="15.75" thickBot="1">
      <c r="A90" s="225" t="s">
        <v>443</v>
      </c>
      <c r="B90" s="238" t="s">
        <v>412</v>
      </c>
      <c r="C90" s="45"/>
      <c r="D90" s="49">
        <f t="shared" si="10"/>
        <v>24</v>
      </c>
      <c r="E90" s="45"/>
      <c r="F90" s="293" t="s">
        <v>567</v>
      </c>
      <c r="G90" s="293" t="s">
        <v>567</v>
      </c>
      <c r="H90" s="293" t="s">
        <v>567</v>
      </c>
      <c r="I90" s="293" t="s">
        <v>567</v>
      </c>
      <c r="J90" s="293" t="s">
        <v>567</v>
      </c>
      <c r="K90" s="293" t="s">
        <v>567</v>
      </c>
      <c r="L90" s="293" t="s">
        <v>567</v>
      </c>
      <c r="M90" s="102">
        <f t="shared" si="11"/>
        <v>0</v>
      </c>
      <c r="N90" s="102">
        <f t="shared" si="12"/>
        <v>0</v>
      </c>
    </row>
    <row r="91" spans="1:14" ht="15.75" thickBot="1">
      <c r="A91" s="225" t="s">
        <v>444</v>
      </c>
      <c r="B91" s="238" t="s">
        <v>412</v>
      </c>
      <c r="C91" s="45"/>
      <c r="D91" s="49">
        <f t="shared" si="10"/>
        <v>24</v>
      </c>
      <c r="E91" s="45"/>
      <c r="F91" s="293" t="s">
        <v>567</v>
      </c>
      <c r="G91" s="293" t="s">
        <v>567</v>
      </c>
      <c r="H91" s="293" t="s">
        <v>567</v>
      </c>
      <c r="I91" s="293" t="s">
        <v>567</v>
      </c>
      <c r="J91" s="293" t="s">
        <v>567</v>
      </c>
      <c r="K91" s="293" t="s">
        <v>567</v>
      </c>
      <c r="L91" s="293" t="s">
        <v>567</v>
      </c>
      <c r="M91" s="102">
        <f t="shared" si="11"/>
        <v>0</v>
      </c>
      <c r="N91" s="102">
        <f t="shared" si="12"/>
        <v>0</v>
      </c>
    </row>
    <row r="92" spans="1:14" ht="15.75" thickBot="1">
      <c r="A92" s="225" t="s">
        <v>445</v>
      </c>
      <c r="B92" s="238" t="s">
        <v>412</v>
      </c>
      <c r="C92" s="45"/>
      <c r="D92" s="49">
        <f t="shared" si="10"/>
        <v>24</v>
      </c>
      <c r="E92" s="45"/>
      <c r="F92" s="293" t="s">
        <v>567</v>
      </c>
      <c r="G92" s="293" t="s">
        <v>567</v>
      </c>
      <c r="H92" s="293" t="s">
        <v>567</v>
      </c>
      <c r="I92" s="293" t="s">
        <v>567</v>
      </c>
      <c r="J92" s="293" t="s">
        <v>567</v>
      </c>
      <c r="K92" s="293" t="s">
        <v>567</v>
      </c>
      <c r="L92" s="293" t="s">
        <v>567</v>
      </c>
      <c r="M92" s="102">
        <f t="shared" si="11"/>
        <v>0</v>
      </c>
      <c r="N92" s="102">
        <f t="shared" si="12"/>
        <v>0</v>
      </c>
    </row>
    <row r="93" spans="1:14" ht="15.75" thickBot="1">
      <c r="A93" s="225" t="s">
        <v>446</v>
      </c>
      <c r="B93" s="238" t="s">
        <v>412</v>
      </c>
      <c r="C93" s="45"/>
      <c r="D93" s="49">
        <f t="shared" si="10"/>
        <v>24</v>
      </c>
      <c r="E93" s="45"/>
      <c r="F93" s="293" t="s">
        <v>567</v>
      </c>
      <c r="G93" s="293" t="s">
        <v>567</v>
      </c>
      <c r="H93" s="293" t="s">
        <v>567</v>
      </c>
      <c r="I93" s="293" t="s">
        <v>567</v>
      </c>
      <c r="J93" s="293" t="s">
        <v>567</v>
      </c>
      <c r="K93" s="293" t="s">
        <v>567</v>
      </c>
      <c r="L93" s="293" t="s">
        <v>567</v>
      </c>
      <c r="M93" s="102">
        <f t="shared" si="11"/>
        <v>0</v>
      </c>
      <c r="N93" s="102">
        <f t="shared" si="12"/>
        <v>0</v>
      </c>
    </row>
    <row r="94" spans="1:14" ht="15.75" thickBot="1">
      <c r="A94" s="225" t="s">
        <v>447</v>
      </c>
      <c r="B94" s="238" t="s">
        <v>412</v>
      </c>
      <c r="C94" s="45"/>
      <c r="D94" s="49">
        <f t="shared" si="10"/>
        <v>24</v>
      </c>
      <c r="E94" s="45"/>
      <c r="F94" s="293" t="s">
        <v>567</v>
      </c>
      <c r="G94" s="293" t="s">
        <v>567</v>
      </c>
      <c r="H94" s="293" t="s">
        <v>567</v>
      </c>
      <c r="I94" s="293" t="s">
        <v>567</v>
      </c>
      <c r="J94" s="293" t="s">
        <v>567</v>
      </c>
      <c r="K94" s="293" t="s">
        <v>567</v>
      </c>
      <c r="L94" s="293" t="s">
        <v>567</v>
      </c>
      <c r="M94" s="102">
        <f t="shared" si="11"/>
        <v>0</v>
      </c>
      <c r="N94" s="102">
        <f t="shared" si="12"/>
        <v>0</v>
      </c>
    </row>
    <row r="95" spans="1:14" ht="15.75" thickBot="1">
      <c r="A95" s="225" t="s">
        <v>448</v>
      </c>
      <c r="B95" s="238" t="s">
        <v>412</v>
      </c>
      <c r="C95" s="45"/>
      <c r="D95" s="49">
        <f t="shared" si="10"/>
        <v>24</v>
      </c>
      <c r="E95" s="45"/>
      <c r="F95" s="293" t="s">
        <v>567</v>
      </c>
      <c r="G95" s="293" t="s">
        <v>567</v>
      </c>
      <c r="H95" s="293" t="s">
        <v>567</v>
      </c>
      <c r="I95" s="293" t="s">
        <v>567</v>
      </c>
      <c r="J95" s="293" t="s">
        <v>567</v>
      </c>
      <c r="K95" s="293" t="s">
        <v>567</v>
      </c>
      <c r="L95" s="293" t="s">
        <v>567</v>
      </c>
      <c r="M95" s="102">
        <f t="shared" si="11"/>
        <v>0</v>
      </c>
      <c r="N95" s="102">
        <f t="shared" si="12"/>
        <v>0</v>
      </c>
    </row>
    <row r="96" spans="1:14" ht="15.75" thickBot="1">
      <c r="A96" s="225" t="s">
        <v>449</v>
      </c>
      <c r="B96" s="238" t="s">
        <v>412</v>
      </c>
      <c r="C96" s="45"/>
      <c r="D96" s="49">
        <f t="shared" si="10"/>
        <v>24</v>
      </c>
      <c r="E96" s="45"/>
      <c r="F96" s="293" t="s">
        <v>567</v>
      </c>
      <c r="G96" s="293" t="s">
        <v>567</v>
      </c>
      <c r="H96" s="293" t="s">
        <v>567</v>
      </c>
      <c r="I96" s="293" t="s">
        <v>567</v>
      </c>
      <c r="J96" s="293" t="s">
        <v>567</v>
      </c>
      <c r="K96" s="293" t="s">
        <v>567</v>
      </c>
      <c r="L96" s="293" t="s">
        <v>567</v>
      </c>
      <c r="M96" s="102">
        <f t="shared" si="11"/>
        <v>0</v>
      </c>
      <c r="N96" s="102">
        <f t="shared" si="12"/>
        <v>0</v>
      </c>
    </row>
    <row r="97" spans="1:14" ht="15.75" thickBot="1">
      <c r="A97" s="225" t="s">
        <v>450</v>
      </c>
      <c r="B97" s="238" t="s">
        <v>412</v>
      </c>
      <c r="C97" s="45"/>
      <c r="D97" s="49">
        <f t="shared" si="10"/>
        <v>24</v>
      </c>
      <c r="E97" s="45"/>
      <c r="F97" s="293" t="s">
        <v>567</v>
      </c>
      <c r="G97" s="293" t="s">
        <v>567</v>
      </c>
      <c r="H97" s="293" t="s">
        <v>567</v>
      </c>
      <c r="I97" s="293" t="s">
        <v>567</v>
      </c>
      <c r="J97" s="293" t="s">
        <v>567</v>
      </c>
      <c r="K97" s="293" t="s">
        <v>567</v>
      </c>
      <c r="L97" s="293" t="s">
        <v>567</v>
      </c>
      <c r="M97" s="102">
        <f t="shared" si="11"/>
        <v>0</v>
      </c>
      <c r="N97" s="102">
        <f t="shared" si="12"/>
        <v>0</v>
      </c>
    </row>
    <row r="98" spans="1:14" ht="15.75" thickBot="1">
      <c r="A98" s="225" t="s">
        <v>451</v>
      </c>
      <c r="B98" s="238" t="s">
        <v>412</v>
      </c>
      <c r="C98" s="45"/>
      <c r="D98" s="49">
        <f t="shared" si="10"/>
        <v>24</v>
      </c>
      <c r="E98" s="45"/>
      <c r="F98" s="293" t="s">
        <v>567</v>
      </c>
      <c r="G98" s="293" t="s">
        <v>567</v>
      </c>
      <c r="H98" s="293" t="s">
        <v>567</v>
      </c>
      <c r="I98" s="293" t="s">
        <v>567</v>
      </c>
      <c r="J98" s="293" t="s">
        <v>567</v>
      </c>
      <c r="K98" s="293" t="s">
        <v>567</v>
      </c>
      <c r="L98" s="293" t="s">
        <v>567</v>
      </c>
      <c r="M98" s="102">
        <f t="shared" si="11"/>
        <v>0</v>
      </c>
      <c r="N98" s="102">
        <f t="shared" si="12"/>
        <v>0</v>
      </c>
    </row>
    <row r="99" spans="1:14" ht="15.75" thickBot="1">
      <c r="A99" s="225" t="s">
        <v>452</v>
      </c>
      <c r="B99" s="238" t="s">
        <v>412</v>
      </c>
      <c r="C99" s="45"/>
      <c r="D99" s="49">
        <f t="shared" si="10"/>
        <v>24</v>
      </c>
      <c r="E99" s="45"/>
      <c r="F99" s="293" t="s">
        <v>567</v>
      </c>
      <c r="G99" s="293" t="s">
        <v>567</v>
      </c>
      <c r="H99" s="293" t="s">
        <v>567</v>
      </c>
      <c r="I99" s="293" t="s">
        <v>567</v>
      </c>
      <c r="J99" s="293" t="s">
        <v>567</v>
      </c>
      <c r="K99" s="293" t="s">
        <v>567</v>
      </c>
      <c r="L99" s="293" t="s">
        <v>567</v>
      </c>
      <c r="M99" s="102">
        <f t="shared" si="11"/>
        <v>0</v>
      </c>
      <c r="N99" s="102">
        <f t="shared" si="12"/>
        <v>0</v>
      </c>
    </row>
    <row r="100" spans="1:14" ht="15.75" thickBot="1">
      <c r="A100" s="225" t="s">
        <v>453</v>
      </c>
      <c r="B100" s="238" t="s">
        <v>412</v>
      </c>
      <c r="C100" s="45"/>
      <c r="D100" s="49">
        <f t="shared" si="10"/>
        <v>24</v>
      </c>
      <c r="E100" s="45"/>
      <c r="F100" s="293" t="s">
        <v>567</v>
      </c>
      <c r="G100" s="293" t="s">
        <v>567</v>
      </c>
      <c r="H100" s="293" t="s">
        <v>567</v>
      </c>
      <c r="I100" s="293" t="s">
        <v>567</v>
      </c>
      <c r="J100" s="293" t="s">
        <v>567</v>
      </c>
      <c r="K100" s="293" t="s">
        <v>567</v>
      </c>
      <c r="L100" s="293" t="s">
        <v>567</v>
      </c>
      <c r="M100" s="102">
        <f t="shared" si="11"/>
        <v>0</v>
      </c>
      <c r="N100" s="102">
        <f t="shared" si="12"/>
        <v>0</v>
      </c>
    </row>
    <row r="101" spans="1:14" ht="15.75" thickBot="1">
      <c r="A101" s="225" t="s">
        <v>454</v>
      </c>
      <c r="B101" s="238" t="s">
        <v>412</v>
      </c>
      <c r="C101" s="45"/>
      <c r="D101" s="49">
        <f t="shared" si="10"/>
        <v>24</v>
      </c>
      <c r="E101" s="45"/>
      <c r="F101" s="293" t="s">
        <v>567</v>
      </c>
      <c r="G101" s="293" t="s">
        <v>567</v>
      </c>
      <c r="H101" s="293" t="s">
        <v>567</v>
      </c>
      <c r="I101" s="293" t="s">
        <v>567</v>
      </c>
      <c r="J101" s="293" t="s">
        <v>567</v>
      </c>
      <c r="K101" s="293" t="s">
        <v>567</v>
      </c>
      <c r="L101" s="293" t="s">
        <v>567</v>
      </c>
      <c r="M101" s="102">
        <f t="shared" si="11"/>
        <v>0</v>
      </c>
      <c r="N101" s="102">
        <f t="shared" si="12"/>
        <v>0</v>
      </c>
    </row>
    <row r="102" spans="1:14" ht="15.75" thickBot="1">
      <c r="A102" s="225" t="s">
        <v>455</v>
      </c>
      <c r="B102" s="238" t="s">
        <v>412</v>
      </c>
      <c r="C102" s="45"/>
      <c r="D102" s="49">
        <f t="shared" si="10"/>
        <v>24</v>
      </c>
      <c r="E102" s="45"/>
      <c r="F102" s="293" t="s">
        <v>567</v>
      </c>
      <c r="G102" s="293" t="s">
        <v>567</v>
      </c>
      <c r="H102" s="293" t="s">
        <v>567</v>
      </c>
      <c r="I102" s="293" t="s">
        <v>567</v>
      </c>
      <c r="J102" s="293" t="s">
        <v>567</v>
      </c>
      <c r="K102" s="293" t="s">
        <v>567</v>
      </c>
      <c r="L102" s="293" t="s">
        <v>567</v>
      </c>
      <c r="M102" s="102">
        <f t="shared" si="11"/>
        <v>0</v>
      </c>
      <c r="N102" s="102">
        <f t="shared" si="12"/>
        <v>0</v>
      </c>
    </row>
    <row r="103" spans="1:14" ht="15.75" thickBot="1">
      <c r="A103" s="225" t="s">
        <v>456</v>
      </c>
      <c r="B103" s="238" t="s">
        <v>412</v>
      </c>
      <c r="C103" s="45"/>
      <c r="D103" s="49">
        <f t="shared" si="10"/>
        <v>24</v>
      </c>
      <c r="E103" s="45"/>
      <c r="F103" s="293" t="s">
        <v>567</v>
      </c>
      <c r="G103" s="293" t="s">
        <v>567</v>
      </c>
      <c r="H103" s="293" t="s">
        <v>567</v>
      </c>
      <c r="I103" s="293" t="s">
        <v>567</v>
      </c>
      <c r="J103" s="293" t="s">
        <v>567</v>
      </c>
      <c r="K103" s="293" t="s">
        <v>567</v>
      </c>
      <c r="L103" s="293" t="s">
        <v>567</v>
      </c>
      <c r="M103" s="102">
        <f t="shared" si="11"/>
        <v>0</v>
      </c>
      <c r="N103" s="102">
        <f t="shared" si="12"/>
        <v>0</v>
      </c>
    </row>
    <row r="104" spans="1:14" ht="15.75" thickBot="1">
      <c r="A104" s="225" t="s">
        <v>457</v>
      </c>
      <c r="B104" s="238" t="s">
        <v>412</v>
      </c>
      <c r="C104" s="45"/>
      <c r="D104" s="49">
        <f t="shared" si="10"/>
        <v>24</v>
      </c>
      <c r="E104" s="45"/>
      <c r="F104" s="293" t="s">
        <v>567</v>
      </c>
      <c r="G104" s="293" t="s">
        <v>567</v>
      </c>
      <c r="H104" s="293" t="s">
        <v>567</v>
      </c>
      <c r="I104" s="293" t="s">
        <v>567</v>
      </c>
      <c r="J104" s="293" t="s">
        <v>567</v>
      </c>
      <c r="K104" s="293" t="s">
        <v>567</v>
      </c>
      <c r="L104" s="293" t="s">
        <v>567</v>
      </c>
      <c r="M104" s="102">
        <f t="shared" si="11"/>
        <v>0</v>
      </c>
      <c r="N104" s="102">
        <f t="shared" si="12"/>
        <v>0</v>
      </c>
    </row>
    <row r="105" spans="1:14" ht="15.75" thickBot="1">
      <c r="A105" s="225" t="s">
        <v>458</v>
      </c>
      <c r="B105" s="238" t="s">
        <v>412</v>
      </c>
      <c r="C105" s="45"/>
      <c r="D105" s="49">
        <f t="shared" si="10"/>
        <v>24</v>
      </c>
      <c r="E105" s="45"/>
      <c r="F105" s="293" t="s">
        <v>567</v>
      </c>
      <c r="G105" s="293" t="s">
        <v>567</v>
      </c>
      <c r="H105" s="293" t="s">
        <v>567</v>
      </c>
      <c r="I105" s="293" t="s">
        <v>567</v>
      </c>
      <c r="J105" s="293" t="s">
        <v>567</v>
      </c>
      <c r="K105" s="293" t="s">
        <v>567</v>
      </c>
      <c r="L105" s="293" t="s">
        <v>567</v>
      </c>
      <c r="M105" s="102">
        <f t="shared" si="11"/>
        <v>0</v>
      </c>
      <c r="N105" s="102">
        <f t="shared" si="12"/>
        <v>0</v>
      </c>
    </row>
    <row r="106" spans="1:14" ht="15.75" thickBot="1">
      <c r="A106" s="225" t="s">
        <v>459</v>
      </c>
      <c r="B106" s="238" t="s">
        <v>412</v>
      </c>
      <c r="C106" s="45"/>
      <c r="D106" s="49">
        <f t="shared" si="10"/>
        <v>24</v>
      </c>
      <c r="E106" s="45"/>
      <c r="F106" s="293" t="s">
        <v>567</v>
      </c>
      <c r="G106" s="293" t="s">
        <v>567</v>
      </c>
      <c r="H106" s="293" t="s">
        <v>567</v>
      </c>
      <c r="I106" s="293" t="s">
        <v>567</v>
      </c>
      <c r="J106" s="293" t="s">
        <v>567</v>
      </c>
      <c r="K106" s="293" t="s">
        <v>567</v>
      </c>
      <c r="L106" s="293" t="s">
        <v>567</v>
      </c>
      <c r="M106" s="102">
        <f t="shared" si="11"/>
        <v>0</v>
      </c>
      <c r="N106" s="102">
        <f t="shared" si="12"/>
        <v>0</v>
      </c>
    </row>
    <row r="107" spans="1:14" ht="15.75" thickBot="1">
      <c r="A107" s="225" t="s">
        <v>460</v>
      </c>
      <c r="B107" s="238" t="s">
        <v>412</v>
      </c>
      <c r="C107" s="45"/>
      <c r="D107" s="49">
        <f t="shared" si="10"/>
        <v>24</v>
      </c>
      <c r="E107" s="45"/>
      <c r="F107" s="293" t="s">
        <v>567</v>
      </c>
      <c r="G107" s="293" t="s">
        <v>567</v>
      </c>
      <c r="H107" s="293" t="s">
        <v>567</v>
      </c>
      <c r="I107" s="293" t="s">
        <v>567</v>
      </c>
      <c r="J107" s="293" t="s">
        <v>567</v>
      </c>
      <c r="K107" s="293" t="s">
        <v>567</v>
      </c>
      <c r="L107" s="293" t="s">
        <v>567</v>
      </c>
      <c r="M107" s="102">
        <f t="shared" si="11"/>
        <v>0</v>
      </c>
      <c r="N107" s="102">
        <f t="shared" si="12"/>
        <v>0</v>
      </c>
    </row>
    <row r="108" spans="1:14" ht="15.75" thickBot="1">
      <c r="A108" s="225" t="s">
        <v>461</v>
      </c>
      <c r="B108" s="238" t="s">
        <v>412</v>
      </c>
      <c r="C108" s="45"/>
      <c r="D108" s="49">
        <f t="shared" si="10"/>
        <v>24</v>
      </c>
      <c r="E108" s="45"/>
      <c r="F108" s="293" t="s">
        <v>567</v>
      </c>
      <c r="G108" s="293" t="s">
        <v>567</v>
      </c>
      <c r="H108" s="293" t="s">
        <v>567</v>
      </c>
      <c r="I108" s="293" t="s">
        <v>567</v>
      </c>
      <c r="J108" s="293" t="s">
        <v>567</v>
      </c>
      <c r="K108" s="293" t="s">
        <v>567</v>
      </c>
      <c r="L108" s="293" t="s">
        <v>567</v>
      </c>
      <c r="M108" s="102">
        <f t="shared" si="11"/>
        <v>0</v>
      </c>
      <c r="N108" s="102">
        <f t="shared" si="12"/>
        <v>0</v>
      </c>
    </row>
    <row r="109" spans="1:14" ht="15.75" thickBot="1">
      <c r="A109" s="225" t="s">
        <v>462</v>
      </c>
      <c r="B109" s="238" t="s">
        <v>412</v>
      </c>
      <c r="C109" s="45"/>
      <c r="D109" s="49">
        <f t="shared" si="10"/>
        <v>24</v>
      </c>
      <c r="E109" s="45"/>
      <c r="F109" s="293" t="s">
        <v>567</v>
      </c>
      <c r="G109" s="293" t="s">
        <v>567</v>
      </c>
      <c r="H109" s="293" t="s">
        <v>567</v>
      </c>
      <c r="I109" s="293" t="s">
        <v>567</v>
      </c>
      <c r="J109" s="293" t="s">
        <v>567</v>
      </c>
      <c r="K109" s="293" t="s">
        <v>567</v>
      </c>
      <c r="L109" s="293" t="s">
        <v>567</v>
      </c>
      <c r="M109" s="102">
        <f t="shared" si="11"/>
        <v>0</v>
      </c>
      <c r="N109" s="102">
        <f t="shared" si="12"/>
        <v>0</v>
      </c>
    </row>
    <row r="110" spans="1:14" ht="15.75" thickBot="1">
      <c r="A110" s="225" t="s">
        <v>463</v>
      </c>
      <c r="B110" s="238" t="s">
        <v>412</v>
      </c>
      <c r="C110" s="45"/>
      <c r="D110" s="49">
        <f t="shared" si="10"/>
        <v>24</v>
      </c>
      <c r="E110" s="45"/>
      <c r="F110" s="293" t="s">
        <v>567</v>
      </c>
      <c r="G110" s="293" t="s">
        <v>567</v>
      </c>
      <c r="H110" s="293" t="s">
        <v>567</v>
      </c>
      <c r="I110" s="293" t="s">
        <v>567</v>
      </c>
      <c r="J110" s="293" t="s">
        <v>567</v>
      </c>
      <c r="K110" s="293" t="s">
        <v>567</v>
      </c>
      <c r="L110" s="293" t="s">
        <v>567</v>
      </c>
      <c r="M110" s="102">
        <f t="shared" si="11"/>
        <v>0</v>
      </c>
      <c r="N110" s="102">
        <f t="shared" si="12"/>
        <v>0</v>
      </c>
    </row>
    <row r="111" spans="1:14" ht="15.75" thickBot="1">
      <c r="A111" s="225" t="s">
        <v>464</v>
      </c>
      <c r="B111" s="238" t="s">
        <v>412</v>
      </c>
      <c r="C111" s="45"/>
      <c r="D111" s="49">
        <f t="shared" si="10"/>
        <v>24</v>
      </c>
      <c r="E111" s="45"/>
      <c r="F111" s="293" t="s">
        <v>567</v>
      </c>
      <c r="G111" s="293" t="s">
        <v>567</v>
      </c>
      <c r="H111" s="293" t="s">
        <v>567</v>
      </c>
      <c r="I111" s="293" t="s">
        <v>567</v>
      </c>
      <c r="J111" s="293" t="s">
        <v>567</v>
      </c>
      <c r="K111" s="293" t="s">
        <v>567</v>
      </c>
      <c r="L111" s="293" t="s">
        <v>567</v>
      </c>
      <c r="M111" s="102">
        <f t="shared" si="11"/>
        <v>0</v>
      </c>
      <c r="N111" s="102">
        <f t="shared" si="12"/>
        <v>0</v>
      </c>
    </row>
    <row r="112" spans="1:14" ht="15.75" thickBot="1">
      <c r="A112" s="225" t="s">
        <v>465</v>
      </c>
      <c r="B112" s="238" t="s">
        <v>412</v>
      </c>
      <c r="C112" s="45"/>
      <c r="D112" s="49">
        <f t="shared" si="10"/>
        <v>24</v>
      </c>
      <c r="E112" s="45"/>
      <c r="F112" s="293" t="s">
        <v>567</v>
      </c>
      <c r="G112" s="293" t="s">
        <v>567</v>
      </c>
      <c r="H112" s="293" t="s">
        <v>567</v>
      </c>
      <c r="I112" s="293" t="s">
        <v>567</v>
      </c>
      <c r="J112" s="293" t="s">
        <v>567</v>
      </c>
      <c r="K112" s="293" t="s">
        <v>567</v>
      </c>
      <c r="L112" s="293" t="s">
        <v>567</v>
      </c>
      <c r="M112" s="102">
        <f t="shared" si="11"/>
        <v>0</v>
      </c>
      <c r="N112" s="102">
        <f t="shared" si="12"/>
        <v>0</v>
      </c>
    </row>
    <row r="113" spans="1:14" ht="15.75" thickBot="1">
      <c r="A113" s="225" t="s">
        <v>466</v>
      </c>
      <c r="B113" s="238" t="s">
        <v>412</v>
      </c>
      <c r="C113" s="45"/>
      <c r="D113" s="49">
        <f t="shared" si="10"/>
        <v>24</v>
      </c>
      <c r="E113" s="45"/>
      <c r="F113" s="293" t="s">
        <v>567</v>
      </c>
      <c r="G113" s="293" t="s">
        <v>567</v>
      </c>
      <c r="H113" s="293" t="s">
        <v>567</v>
      </c>
      <c r="I113" s="293" t="s">
        <v>567</v>
      </c>
      <c r="J113" s="293" t="s">
        <v>567</v>
      </c>
      <c r="K113" s="293" t="s">
        <v>567</v>
      </c>
      <c r="L113" s="293" t="s">
        <v>567</v>
      </c>
      <c r="M113" s="102">
        <f t="shared" si="11"/>
        <v>0</v>
      </c>
      <c r="N113" s="102">
        <f t="shared" si="12"/>
        <v>0</v>
      </c>
    </row>
    <row r="114" spans="1:14" ht="15.75" thickBot="1">
      <c r="A114" s="225" t="s">
        <v>467</v>
      </c>
      <c r="B114" s="238" t="s">
        <v>412</v>
      </c>
      <c r="C114" s="45"/>
      <c r="D114" s="49">
        <f t="shared" si="10"/>
        <v>24</v>
      </c>
      <c r="E114" s="45"/>
      <c r="F114" s="293" t="s">
        <v>567</v>
      </c>
      <c r="G114" s="293" t="s">
        <v>567</v>
      </c>
      <c r="H114" s="293" t="s">
        <v>567</v>
      </c>
      <c r="I114" s="293" t="s">
        <v>567</v>
      </c>
      <c r="J114" s="293" t="s">
        <v>567</v>
      </c>
      <c r="K114" s="293" t="s">
        <v>567</v>
      </c>
      <c r="L114" s="293" t="s">
        <v>567</v>
      </c>
      <c r="M114" s="102">
        <f t="shared" si="11"/>
        <v>0</v>
      </c>
      <c r="N114" s="102">
        <f t="shared" si="12"/>
        <v>0</v>
      </c>
    </row>
    <row r="115" spans="1:14" ht="15.75" thickBot="1">
      <c r="A115" s="225" t="s">
        <v>468</v>
      </c>
      <c r="B115" s="238" t="s">
        <v>412</v>
      </c>
      <c r="C115" s="45"/>
      <c r="D115" s="49">
        <f t="shared" si="10"/>
        <v>24</v>
      </c>
      <c r="E115" s="45"/>
      <c r="F115" s="293" t="s">
        <v>567</v>
      </c>
      <c r="G115" s="293" t="s">
        <v>567</v>
      </c>
      <c r="H115" s="293" t="s">
        <v>567</v>
      </c>
      <c r="I115" s="293" t="s">
        <v>567</v>
      </c>
      <c r="J115" s="293" t="s">
        <v>567</v>
      </c>
      <c r="K115" s="293" t="s">
        <v>567</v>
      </c>
      <c r="L115" s="293" t="s">
        <v>567</v>
      </c>
      <c r="M115" s="102">
        <f t="shared" si="11"/>
        <v>0</v>
      </c>
      <c r="N115" s="102">
        <f t="shared" si="12"/>
        <v>0</v>
      </c>
    </row>
    <row r="116" spans="1:14" ht="15.75" thickBot="1">
      <c r="A116" s="225" t="s">
        <v>469</v>
      </c>
      <c r="B116" s="238" t="s">
        <v>412</v>
      </c>
      <c r="C116" s="45"/>
      <c r="D116" s="49">
        <f t="shared" si="10"/>
        <v>24</v>
      </c>
      <c r="E116" s="45"/>
      <c r="F116" s="293" t="s">
        <v>567</v>
      </c>
      <c r="G116" s="293" t="s">
        <v>567</v>
      </c>
      <c r="H116" s="293" t="s">
        <v>567</v>
      </c>
      <c r="I116" s="293" t="s">
        <v>567</v>
      </c>
      <c r="J116" s="293" t="s">
        <v>567</v>
      </c>
      <c r="K116" s="293" t="s">
        <v>567</v>
      </c>
      <c r="L116" s="293" t="s">
        <v>567</v>
      </c>
      <c r="M116" s="102">
        <f t="shared" si="11"/>
        <v>0</v>
      </c>
      <c r="N116" s="102">
        <f t="shared" si="12"/>
        <v>0</v>
      </c>
    </row>
    <row r="117" spans="1:14" ht="15.75" thickBot="1">
      <c r="A117" s="225" t="s">
        <v>470</v>
      </c>
      <c r="B117" s="238" t="s">
        <v>412</v>
      </c>
      <c r="C117" s="45"/>
      <c r="D117" s="49">
        <f t="shared" si="10"/>
        <v>24</v>
      </c>
      <c r="E117" s="45"/>
      <c r="F117" s="293" t="s">
        <v>567</v>
      </c>
      <c r="G117" s="293" t="s">
        <v>567</v>
      </c>
      <c r="H117" s="293" t="s">
        <v>567</v>
      </c>
      <c r="I117" s="293" t="s">
        <v>567</v>
      </c>
      <c r="J117" s="293" t="s">
        <v>567</v>
      </c>
      <c r="K117" s="293" t="s">
        <v>567</v>
      </c>
      <c r="L117" s="293" t="s">
        <v>567</v>
      </c>
      <c r="M117" s="102">
        <f t="shared" si="11"/>
        <v>0</v>
      </c>
      <c r="N117" s="102">
        <f t="shared" si="12"/>
        <v>0</v>
      </c>
    </row>
    <row r="118" spans="1:14" ht="15.75" thickBot="1">
      <c r="A118" s="225" t="s">
        <v>471</v>
      </c>
      <c r="B118" s="238" t="s">
        <v>412</v>
      </c>
      <c r="C118" s="45"/>
      <c r="D118" s="49">
        <f t="shared" si="10"/>
        <v>24</v>
      </c>
      <c r="E118" s="45"/>
      <c r="F118" s="293" t="s">
        <v>567</v>
      </c>
      <c r="G118" s="293" t="s">
        <v>567</v>
      </c>
      <c r="H118" s="293" t="s">
        <v>567</v>
      </c>
      <c r="I118" s="293" t="s">
        <v>567</v>
      </c>
      <c r="J118" s="293" t="s">
        <v>567</v>
      </c>
      <c r="K118" s="293" t="s">
        <v>567</v>
      </c>
      <c r="L118" s="293" t="s">
        <v>567</v>
      </c>
      <c r="M118" s="102">
        <f t="shared" si="11"/>
        <v>0</v>
      </c>
      <c r="N118" s="102">
        <f t="shared" si="12"/>
        <v>0</v>
      </c>
    </row>
    <row r="119" spans="1:14" ht="15.75" thickBot="1">
      <c r="A119" s="225" t="s">
        <v>472</v>
      </c>
      <c r="B119" s="238" t="s">
        <v>412</v>
      </c>
      <c r="C119" s="45"/>
      <c r="D119" s="49">
        <f t="shared" si="10"/>
        <v>24</v>
      </c>
      <c r="E119" s="45"/>
      <c r="F119" s="293" t="s">
        <v>567</v>
      </c>
      <c r="G119" s="293" t="s">
        <v>567</v>
      </c>
      <c r="H119" s="293" t="s">
        <v>567</v>
      </c>
      <c r="I119" s="293" t="s">
        <v>567</v>
      </c>
      <c r="J119" s="293" t="s">
        <v>567</v>
      </c>
      <c r="K119" s="293" t="s">
        <v>567</v>
      </c>
      <c r="L119" s="293" t="s">
        <v>567</v>
      </c>
      <c r="M119" s="102">
        <f t="shared" si="11"/>
        <v>0</v>
      </c>
      <c r="N119" s="102">
        <f t="shared" si="12"/>
        <v>0</v>
      </c>
    </row>
    <row r="120" spans="1:14" ht="15.75" thickBot="1">
      <c r="A120" s="225" t="s">
        <v>473</v>
      </c>
      <c r="B120" s="238" t="s">
        <v>412</v>
      </c>
      <c r="C120" s="45"/>
      <c r="D120" s="49">
        <f t="shared" si="10"/>
        <v>24</v>
      </c>
      <c r="E120" s="45"/>
      <c r="F120" s="293" t="s">
        <v>567</v>
      </c>
      <c r="G120" s="293" t="s">
        <v>567</v>
      </c>
      <c r="H120" s="293" t="s">
        <v>567</v>
      </c>
      <c r="I120" s="293" t="s">
        <v>567</v>
      </c>
      <c r="J120" s="293" t="s">
        <v>567</v>
      </c>
      <c r="K120" s="293" t="s">
        <v>567</v>
      </c>
      <c r="L120" s="293" t="s">
        <v>567</v>
      </c>
      <c r="M120" s="102">
        <f t="shared" si="11"/>
        <v>0</v>
      </c>
      <c r="N120" s="102">
        <f t="shared" si="12"/>
        <v>0</v>
      </c>
    </row>
    <row r="121" spans="1:14" ht="15.75" thickBot="1">
      <c r="A121" s="225" t="s">
        <v>474</v>
      </c>
      <c r="B121" s="238" t="s">
        <v>412</v>
      </c>
      <c r="C121" s="45"/>
      <c r="D121" s="49">
        <f t="shared" si="10"/>
        <v>24</v>
      </c>
      <c r="E121" s="45"/>
      <c r="F121" s="293" t="s">
        <v>567</v>
      </c>
      <c r="G121" s="293" t="s">
        <v>567</v>
      </c>
      <c r="H121" s="293" t="s">
        <v>567</v>
      </c>
      <c r="I121" s="293" t="s">
        <v>567</v>
      </c>
      <c r="J121" s="293" t="s">
        <v>567</v>
      </c>
      <c r="K121" s="293" t="s">
        <v>567</v>
      </c>
      <c r="L121" s="293" t="s">
        <v>567</v>
      </c>
      <c r="M121" s="102">
        <f t="shared" si="11"/>
        <v>0</v>
      </c>
      <c r="N121" s="102">
        <f t="shared" si="12"/>
        <v>0</v>
      </c>
    </row>
  </sheetData>
  <sheetProtection algorithmName="SHA-512" hashValue="PTeXGoEt6EFNFIllTOV5t3hpgZY+3LU1lqT8rsnotrQPuG9HivgstC8ggGwA0BuQPOoYz20ovw28nOu8jXAKVg==" saltValue="h5J7K1RnfkKvBdpK3QCT6Q==" spinCount="100000" sheet="1" objects="1" scenarios="1" selectLockedCells="1"/>
  <phoneticPr fontId="5" type="noConversion"/>
  <pageMargins left="0.511811024" right="0.511811024" top="0.78740157499999996" bottom="0.78740157499999996" header="0.31496062000000002" footer="0.31496062000000002"/>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MODELO_PROPOSTA!$B$17:$B$18</xm:f>
          </x14:formula1>
          <xm:sqref>B19:B69 B71:B121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9">
    <tabColor theme="4" tint="-0.249977111117893"/>
  </sheetPr>
  <dimension ref="A1:T100"/>
  <sheetViews>
    <sheetView showGridLines="0" zoomScaleNormal="100" workbookViewId="0">
      <selection activeCell="E20" sqref="E20"/>
    </sheetView>
  </sheetViews>
  <sheetFormatPr defaultColWidth="9.140625" defaultRowHeight="15"/>
  <cols>
    <col min="1" max="1" width="55.140625" customWidth="1"/>
    <col min="2" max="2" width="40.7109375" customWidth="1"/>
    <col min="3" max="3" width="20" customWidth="1"/>
    <col min="4" max="5" width="11.7109375" customWidth="1"/>
    <col min="6" max="6" width="13.140625" customWidth="1"/>
    <col min="7" max="7" width="17.42578125" customWidth="1"/>
    <col min="8" max="8" width="15.140625" customWidth="1"/>
    <col min="9" max="9" width="14.42578125" customWidth="1"/>
    <col min="10" max="10" width="15.5703125" bestFit="1" customWidth="1"/>
    <col min="11" max="11" width="13.42578125" customWidth="1"/>
    <col min="12" max="12" width="16.85546875" customWidth="1"/>
    <col min="13" max="13" width="19.140625" customWidth="1"/>
    <col min="14" max="14" width="13.42578125" customWidth="1"/>
    <col min="15" max="15" width="17.7109375" customWidth="1"/>
    <col min="16" max="16" width="15.7109375" customWidth="1"/>
    <col min="17" max="17" width="14.140625" customWidth="1"/>
    <col min="18" max="18" width="15.28515625" customWidth="1"/>
    <col min="19" max="19" width="15.85546875" customWidth="1"/>
    <col min="20" max="20" width="15.5703125" customWidth="1"/>
    <col min="21" max="21" width="14" customWidth="1"/>
  </cols>
  <sheetData>
    <row r="1" spans="1:20" ht="39.950000000000003" customHeight="1"/>
    <row r="2" spans="1:20">
      <c r="A2" s="312" t="str">
        <f>DADOS_GERAIS!B4</f>
        <v>Número do edital</v>
      </c>
      <c r="B2" s="309" t="str">
        <f>IF(DADOS_GERAIS!$C$4="","",DADOS_GERAIS!$C$4)</f>
        <v/>
      </c>
    </row>
    <row r="3" spans="1:20">
      <c r="A3" s="312" t="str">
        <f>DADOS_GERAIS!B5</f>
        <v>UASG do Hospital que está Licitando</v>
      </c>
      <c r="B3" s="309">
        <f>IF(DADOS_GERAIS!$C$5="","",DADOS_GERAIS!$C$5)</f>
        <v>155008</v>
      </c>
    </row>
    <row r="4" spans="1:20">
      <c r="A4" s="312" t="str">
        <f>DADOS_GERAIS!B6</f>
        <v>Hospital a que refere a prestação dos serviços</v>
      </c>
      <c r="B4" s="309" t="str">
        <f>IF(DADOS_GERAIS!$C$6="","",DADOS_GERAIS!$C$6)</f>
        <v>HU-UFPI</v>
      </c>
    </row>
    <row r="5" spans="1:20">
      <c r="A5" s="312" t="str">
        <f>DADOS_GERAIS!B7</f>
        <v>UASG do Hospital a que refere a prestação dos serviços</v>
      </c>
      <c r="B5" s="309">
        <f>IF(DADOS_GERAIS!$C$7="","",DADOS_GERAIS!$C$7)</f>
        <v>155008</v>
      </c>
    </row>
    <row r="6" spans="1:20" ht="75">
      <c r="A6" s="312" t="str">
        <f>DADOS_GERAIS!B8</f>
        <v>Modelo de prestação do serviço</v>
      </c>
      <c r="B6" s="309" t="str">
        <f>IF(DADOS_GERAIS!$C$8="","",DADOS_GERAIS!$C$8)</f>
        <v>Processamento de roupas nas dependências da CONTRATADA, a locação de enxoval na modalidade “pool” e a gestão de enxoval hospitalar nas dependências do CONTRATANTE</v>
      </c>
    </row>
    <row r="7" spans="1:20">
      <c r="A7" s="313" t="str">
        <f>DADOS_GERAIS!B13</f>
        <v>Razão Social do líder do consórcio</v>
      </c>
      <c r="B7" s="309" t="str">
        <f>IF(DADOS_GERAIS!$C$13="","",DADOS_GERAIS!$C$13)</f>
        <v/>
      </c>
    </row>
    <row r="8" spans="1:20">
      <c r="A8" s="313" t="str">
        <f>DADOS_GERAIS!B14</f>
        <v>CNPJ do líder do consórcio</v>
      </c>
      <c r="B8" s="309" t="str">
        <f>IF(DADOS_GERAIS!$C$14="","",DADOS_GERAIS!$C$14)</f>
        <v/>
      </c>
    </row>
    <row r="9" spans="1:20">
      <c r="A9" s="312" t="str">
        <f>DADOS_GERAIS!B9</f>
        <v>Prazo do contrato (meses)</v>
      </c>
      <c r="B9" s="311">
        <f>IF(DADOS_GERAIS!$C$9="","",DADOS_GERAIS!$C$9)</f>
        <v>24</v>
      </c>
    </row>
    <row r="11" spans="1:20" ht="23.25">
      <c r="A11" s="3" t="s">
        <v>497</v>
      </c>
      <c r="B11" s="3"/>
      <c r="C11" s="3"/>
      <c r="D11" s="3"/>
      <c r="E11" s="3"/>
      <c r="F11" s="3"/>
      <c r="G11" s="3"/>
      <c r="H11" s="3"/>
      <c r="I11" s="3"/>
      <c r="J11" s="3"/>
      <c r="K11" s="3"/>
      <c r="L11" s="3"/>
      <c r="M11" s="3"/>
      <c r="N11" s="3"/>
      <c r="O11" s="3"/>
      <c r="P11" s="3"/>
      <c r="Q11" s="3"/>
      <c r="R11" s="3"/>
      <c r="S11" s="3"/>
      <c r="T11" s="3"/>
    </row>
    <row r="12" spans="1:20" ht="15.75" thickBot="1"/>
    <row r="13" spans="1:20" ht="42.75" thickBot="1">
      <c r="B13" s="77" t="s">
        <v>668</v>
      </c>
      <c r="C13" s="300" t="s">
        <v>11</v>
      </c>
    </row>
    <row r="14" spans="1:20" ht="41.25" customHeight="1" thickBot="1">
      <c r="A14" s="301" t="str">
        <f>MODELO_PROPOSTA!B17</f>
        <v>Processamento de roupa com locação de enxoval</v>
      </c>
      <c r="B14" s="302">
        <f>C14/$B$9</f>
        <v>0</v>
      </c>
      <c r="C14" s="81">
        <f>SUM(T20:T100)</f>
        <v>0</v>
      </c>
      <c r="G14" s="9" t="str">
        <f>DADOS_GERAIS!B10</f>
        <v>Peso Mensal estimado de roupa limpa (kg)</v>
      </c>
      <c r="H14" s="9" t="s">
        <v>585</v>
      </c>
    </row>
    <row r="15" spans="1:20" ht="15.75">
      <c r="G15" s="392">
        <f>DADOS_GERAIS!C10</f>
        <v>40000</v>
      </c>
      <c r="H15" s="392">
        <f>SUM(F20:F100)</f>
        <v>0</v>
      </c>
    </row>
    <row r="17" spans="1:20" ht="15.75">
      <c r="G17" s="401" t="s">
        <v>476</v>
      </c>
      <c r="H17" s="402"/>
      <c r="I17" s="402"/>
      <c r="J17" s="402"/>
      <c r="K17" s="402"/>
      <c r="L17" s="402"/>
      <c r="M17" s="403"/>
      <c r="N17" s="406" t="s">
        <v>509</v>
      </c>
      <c r="O17" s="407"/>
      <c r="P17" s="407"/>
      <c r="Q17" s="407"/>
      <c r="R17" s="408"/>
      <c r="S17" s="404" t="s">
        <v>480</v>
      </c>
      <c r="T17" s="405"/>
    </row>
    <row r="18" spans="1:20" ht="63.75">
      <c r="A18" s="9" t="s">
        <v>477</v>
      </c>
      <c r="B18" s="9" t="s">
        <v>57</v>
      </c>
      <c r="C18" s="9" t="str">
        <f>INFO_DO_TR!D18</f>
        <v>QUANTIDADE DIÁRIA</v>
      </c>
      <c r="D18" s="9" t="s">
        <v>515</v>
      </c>
      <c r="E18" s="9" t="s">
        <v>547</v>
      </c>
      <c r="F18" s="393" t="s">
        <v>538</v>
      </c>
      <c r="G18" s="9" t="s">
        <v>501</v>
      </c>
      <c r="H18" s="9" t="s">
        <v>564</v>
      </c>
      <c r="I18" s="9" t="s">
        <v>586</v>
      </c>
      <c r="J18" s="9" t="s">
        <v>508</v>
      </c>
      <c r="K18" s="9" t="s">
        <v>478</v>
      </c>
      <c r="L18" s="9" t="s">
        <v>496</v>
      </c>
      <c r="M18" s="9" t="s">
        <v>495</v>
      </c>
      <c r="N18" s="9" t="s">
        <v>662</v>
      </c>
      <c r="O18" s="9" t="s">
        <v>548</v>
      </c>
      <c r="P18" s="9" t="s">
        <v>510</v>
      </c>
      <c r="Q18" s="9" t="s">
        <v>511</v>
      </c>
      <c r="R18" s="9" t="s">
        <v>512</v>
      </c>
      <c r="S18" s="9" t="s">
        <v>10</v>
      </c>
      <c r="T18" s="9" t="s">
        <v>11</v>
      </c>
    </row>
    <row r="19" spans="1:20" ht="16.5" thickBot="1">
      <c r="A19" s="120" t="str">
        <f>INFO_DO_TR!A19</f>
        <v>ENXOVAL HOTELARIA</v>
      </c>
      <c r="B19" s="121"/>
      <c r="C19" s="129"/>
      <c r="D19" s="129"/>
      <c r="E19" s="129"/>
      <c r="F19" s="384"/>
      <c r="G19" s="121"/>
      <c r="H19" s="121"/>
      <c r="I19" s="121"/>
      <c r="J19" s="121"/>
      <c r="K19" s="122"/>
      <c r="L19" s="121"/>
      <c r="M19" s="121"/>
      <c r="N19" s="121"/>
      <c r="O19" s="121"/>
      <c r="P19" s="121"/>
      <c r="Q19" s="122"/>
      <c r="R19" s="122"/>
      <c r="S19" s="122"/>
      <c r="T19" s="122"/>
    </row>
    <row r="20" spans="1:20" ht="15.75" thickBot="1">
      <c r="A20" s="238" t="str">
        <f>INFO_DO_TR!A20</f>
        <v>CAMISOLA ADULTO P</v>
      </c>
      <c r="B20" s="238" t="str">
        <f>INFO_DO_TR!B20</f>
        <v>unidade</v>
      </c>
      <c r="C20" s="380">
        <f>INFO_DO_TR!D20</f>
        <v>100</v>
      </c>
      <c r="D20" s="132">
        <f>INFO_DO_TR!H20</f>
        <v>5</v>
      </c>
      <c r="E20" s="198">
        <f>INFO_DO_TR!C20</f>
        <v>0</v>
      </c>
      <c r="F20" s="385">
        <f>E20*C20*(365.25/12)</f>
        <v>0</v>
      </c>
      <c r="G20" s="123">
        <f>C20*D20</f>
        <v>500</v>
      </c>
      <c r="H20" s="92">
        <f>INFO_DO_TR!E20</f>
        <v>0.05</v>
      </c>
      <c r="I20" s="125">
        <f t="shared" ref="I20:I62" si="0">IF(G20="","",ROUND(G20*H20,0))</f>
        <v>25</v>
      </c>
      <c r="J20" s="125">
        <f>INFO_DO_TR!F20</f>
        <v>20</v>
      </c>
      <c r="K20" s="124"/>
      <c r="L20" s="387">
        <f t="shared" ref="L20:L62" si="1">IF(G20="","",(G20/J20*$B$9)+(I20*$B$9))</f>
        <v>1200</v>
      </c>
      <c r="M20" s="388">
        <f>IF(G20="","",L20*K20)</f>
        <v>0</v>
      </c>
      <c r="N20" s="125">
        <f t="shared" ref="N20:N62" si="2">G20</f>
        <v>500</v>
      </c>
      <c r="O20" s="125">
        <f>I20</f>
        <v>25</v>
      </c>
      <c r="P20" s="387">
        <f>IF(G20="","",(N20/J20*$B$9)+(O20*$B$9))</f>
        <v>1200</v>
      </c>
      <c r="Q20" s="124">
        <v>0</v>
      </c>
      <c r="R20" s="389">
        <f t="shared" ref="R20:R62" si="3">IF(G20="","",P20*Q20)</f>
        <v>0</v>
      </c>
      <c r="S20" s="390">
        <f t="shared" ref="S20:S62" si="4">IF(G20="","",ROUND(T20/$B$9,2))</f>
        <v>0</v>
      </c>
      <c r="T20" s="390">
        <f t="shared" ref="T20:T62" si="5">IF(G20="","",M20+R20)</f>
        <v>0</v>
      </c>
    </row>
    <row r="21" spans="1:20" ht="15.75" thickBot="1">
      <c r="A21" s="238" t="str">
        <f>INFO_DO_TR!A21</f>
        <v>CAMISOLA ADULTO M</v>
      </c>
      <c r="B21" s="238" t="str">
        <f>INFO_DO_TR!B21</f>
        <v>unidade</v>
      </c>
      <c r="C21" s="380">
        <f>INFO_DO_TR!D21</f>
        <v>130</v>
      </c>
      <c r="D21" s="132">
        <f>INFO_DO_TR!H21</f>
        <v>5</v>
      </c>
      <c r="E21" s="198">
        <f>INFO_DO_TR!C21</f>
        <v>0</v>
      </c>
      <c r="F21" s="385">
        <f t="shared" ref="F21:F84" si="6">E21*C21*(365.25/12)</f>
        <v>0</v>
      </c>
      <c r="G21" s="123">
        <f t="shared" ref="G21:G62" si="7">C21*D21</f>
        <v>650</v>
      </c>
      <c r="H21" s="92">
        <f>INFO_DO_TR!E21</f>
        <v>0.05</v>
      </c>
      <c r="I21" s="125">
        <f t="shared" si="0"/>
        <v>33</v>
      </c>
      <c r="J21" s="125">
        <f>INFO_DO_TR!F21</f>
        <v>20</v>
      </c>
      <c r="K21" s="124"/>
      <c r="L21" s="387">
        <f t="shared" si="1"/>
        <v>1572</v>
      </c>
      <c r="M21" s="388">
        <f t="shared" ref="M21:M84" si="8">IF(G21="","",L21*K21)</f>
        <v>0</v>
      </c>
      <c r="N21" s="125">
        <f t="shared" si="2"/>
        <v>650</v>
      </c>
      <c r="O21" s="125">
        <f t="shared" ref="O21:O62" si="9">I21</f>
        <v>33</v>
      </c>
      <c r="P21" s="387">
        <f t="shared" ref="P21:P62" si="10">IF(G21="","",(N21/J21*$B$9)+(O21*$B$9))</f>
        <v>1572</v>
      </c>
      <c r="Q21" s="124">
        <v>0</v>
      </c>
      <c r="R21" s="389">
        <f t="shared" si="3"/>
        <v>0</v>
      </c>
      <c r="S21" s="390">
        <f t="shared" si="4"/>
        <v>0</v>
      </c>
      <c r="T21" s="390">
        <f t="shared" si="5"/>
        <v>0</v>
      </c>
    </row>
    <row r="22" spans="1:20" ht="15.75" thickBot="1">
      <c r="A22" s="238" t="str">
        <f>INFO_DO_TR!A22</f>
        <v>CAMISOLA ADULTO G</v>
      </c>
      <c r="B22" s="238" t="str">
        <f>INFO_DO_TR!B22</f>
        <v>unidade</v>
      </c>
      <c r="C22" s="380">
        <f>INFO_DO_TR!D22</f>
        <v>65</v>
      </c>
      <c r="D22" s="132">
        <f>INFO_DO_TR!H22</f>
        <v>5</v>
      </c>
      <c r="E22" s="198">
        <f>INFO_DO_TR!C22</f>
        <v>0</v>
      </c>
      <c r="F22" s="385">
        <f t="shared" si="6"/>
        <v>0</v>
      </c>
      <c r="G22" s="123">
        <f t="shared" si="7"/>
        <v>325</v>
      </c>
      <c r="H22" s="92">
        <f>INFO_DO_TR!E22</f>
        <v>0.05</v>
      </c>
      <c r="I22" s="125">
        <f t="shared" si="0"/>
        <v>16</v>
      </c>
      <c r="J22" s="125">
        <f>INFO_DO_TR!F22</f>
        <v>20</v>
      </c>
      <c r="K22" s="124"/>
      <c r="L22" s="387">
        <f t="shared" si="1"/>
        <v>774</v>
      </c>
      <c r="M22" s="388">
        <f t="shared" si="8"/>
        <v>0</v>
      </c>
      <c r="N22" s="125">
        <f t="shared" si="2"/>
        <v>325</v>
      </c>
      <c r="O22" s="125">
        <f t="shared" si="9"/>
        <v>16</v>
      </c>
      <c r="P22" s="387">
        <f t="shared" si="10"/>
        <v>774</v>
      </c>
      <c r="Q22" s="124">
        <v>0</v>
      </c>
      <c r="R22" s="389">
        <f t="shared" si="3"/>
        <v>0</v>
      </c>
      <c r="S22" s="390">
        <f t="shared" si="4"/>
        <v>0</v>
      </c>
      <c r="T22" s="390">
        <f t="shared" si="5"/>
        <v>0</v>
      </c>
    </row>
    <row r="23" spans="1:20" ht="15.75" thickBot="1">
      <c r="A23" s="238" t="str">
        <f>INFO_DO_TR!A23</f>
        <v>CAMISOLA ADULTO EXTRA G</v>
      </c>
      <c r="B23" s="238" t="str">
        <f>INFO_DO_TR!B23</f>
        <v>unidade</v>
      </c>
      <c r="C23" s="380">
        <f>INFO_DO_TR!D23</f>
        <v>35</v>
      </c>
      <c r="D23" s="132">
        <f>INFO_DO_TR!H23</f>
        <v>5</v>
      </c>
      <c r="E23" s="198">
        <f>INFO_DO_TR!C23</f>
        <v>0</v>
      </c>
      <c r="F23" s="385">
        <f t="shared" si="6"/>
        <v>0</v>
      </c>
      <c r="G23" s="123">
        <f>C23*D23</f>
        <v>175</v>
      </c>
      <c r="H23" s="92">
        <f>INFO_DO_TR!E23</f>
        <v>0.05</v>
      </c>
      <c r="I23" s="125">
        <f t="shared" si="0"/>
        <v>9</v>
      </c>
      <c r="J23" s="125">
        <f>INFO_DO_TR!F23</f>
        <v>20</v>
      </c>
      <c r="K23" s="124"/>
      <c r="L23" s="387">
        <f t="shared" si="1"/>
        <v>426</v>
      </c>
      <c r="M23" s="388">
        <f t="shared" si="8"/>
        <v>0</v>
      </c>
      <c r="N23" s="125">
        <f t="shared" si="2"/>
        <v>175</v>
      </c>
      <c r="O23" s="125">
        <f t="shared" si="9"/>
        <v>9</v>
      </c>
      <c r="P23" s="387">
        <f t="shared" si="10"/>
        <v>426</v>
      </c>
      <c r="Q23" s="124">
        <v>0</v>
      </c>
      <c r="R23" s="389">
        <f t="shared" si="3"/>
        <v>0</v>
      </c>
      <c r="S23" s="390">
        <f t="shared" si="4"/>
        <v>0</v>
      </c>
      <c r="T23" s="390">
        <f t="shared" si="5"/>
        <v>0</v>
      </c>
    </row>
    <row r="24" spans="1:20" ht="15.75" thickBot="1">
      <c r="A24" s="238" t="str">
        <f>INFO_DO_TR!A24</f>
        <v>CAMISOLA BARIÁTRICA</v>
      </c>
      <c r="B24" s="238" t="str">
        <f>INFO_DO_TR!B24</f>
        <v>unidade</v>
      </c>
      <c r="C24" s="380">
        <f>INFO_DO_TR!D24</f>
        <v>5</v>
      </c>
      <c r="D24" s="132">
        <f>INFO_DO_TR!H24</f>
        <v>5</v>
      </c>
      <c r="E24" s="198">
        <f>INFO_DO_TR!C24</f>
        <v>0</v>
      </c>
      <c r="F24" s="385">
        <f t="shared" si="6"/>
        <v>0</v>
      </c>
      <c r="G24" s="123">
        <f t="shared" si="7"/>
        <v>25</v>
      </c>
      <c r="H24" s="92">
        <f>INFO_DO_TR!E24</f>
        <v>0.05</v>
      </c>
      <c r="I24" s="125">
        <f t="shared" si="0"/>
        <v>1</v>
      </c>
      <c r="J24" s="125">
        <f>INFO_DO_TR!F24</f>
        <v>20</v>
      </c>
      <c r="K24" s="124"/>
      <c r="L24" s="387">
        <f t="shared" si="1"/>
        <v>54</v>
      </c>
      <c r="M24" s="388">
        <f t="shared" si="8"/>
        <v>0</v>
      </c>
      <c r="N24" s="125">
        <f t="shared" si="2"/>
        <v>25</v>
      </c>
      <c r="O24" s="125">
        <f t="shared" si="9"/>
        <v>1</v>
      </c>
      <c r="P24" s="387">
        <f t="shared" si="10"/>
        <v>54</v>
      </c>
      <c r="Q24" s="124">
        <v>0</v>
      </c>
      <c r="R24" s="389">
        <f t="shared" si="3"/>
        <v>0</v>
      </c>
      <c r="S24" s="390">
        <f t="shared" si="4"/>
        <v>0</v>
      </c>
      <c r="T24" s="390">
        <f t="shared" si="5"/>
        <v>0</v>
      </c>
    </row>
    <row r="25" spans="1:20" ht="15.75" thickBot="1">
      <c r="A25" s="238" t="str">
        <f>INFO_DO_TR!A25</f>
        <v>COBERTOR ADULTO</v>
      </c>
      <c r="B25" s="238" t="str">
        <f>INFO_DO_TR!B25</f>
        <v>unidade</v>
      </c>
      <c r="C25" s="380">
        <f>INFO_DO_TR!D25</f>
        <v>80</v>
      </c>
      <c r="D25" s="132">
        <f>INFO_DO_TR!H25</f>
        <v>5</v>
      </c>
      <c r="E25" s="198">
        <f>INFO_DO_TR!C25</f>
        <v>0</v>
      </c>
      <c r="F25" s="385">
        <f t="shared" si="6"/>
        <v>0</v>
      </c>
      <c r="G25" s="123">
        <f t="shared" si="7"/>
        <v>400</v>
      </c>
      <c r="H25" s="92">
        <f>INFO_DO_TR!E25</f>
        <v>0.05</v>
      </c>
      <c r="I25" s="125">
        <f t="shared" si="0"/>
        <v>20</v>
      </c>
      <c r="J25" s="125">
        <f>INFO_DO_TR!F25</f>
        <v>20</v>
      </c>
      <c r="K25" s="124"/>
      <c r="L25" s="387">
        <f t="shared" si="1"/>
        <v>960</v>
      </c>
      <c r="M25" s="388">
        <f t="shared" si="8"/>
        <v>0</v>
      </c>
      <c r="N25" s="125">
        <f t="shared" si="2"/>
        <v>400</v>
      </c>
      <c r="O25" s="125">
        <f t="shared" si="9"/>
        <v>20</v>
      </c>
      <c r="P25" s="387">
        <f t="shared" si="10"/>
        <v>960</v>
      </c>
      <c r="Q25" s="124">
        <v>0</v>
      </c>
      <c r="R25" s="389">
        <f t="shared" si="3"/>
        <v>0</v>
      </c>
      <c r="S25" s="390">
        <f t="shared" si="4"/>
        <v>0</v>
      </c>
      <c r="T25" s="390">
        <f t="shared" si="5"/>
        <v>0</v>
      </c>
    </row>
    <row r="26" spans="1:20" ht="15.75" thickBot="1">
      <c r="A26" s="238" t="str">
        <f>INFO_DO_TR!A26</f>
        <v>PIJAMA BLUSA E SHORT ADULTO P</v>
      </c>
      <c r="B26" s="238" t="str">
        <f>INFO_DO_TR!B26</f>
        <v>unidade</v>
      </c>
      <c r="C26" s="380">
        <f>INFO_DO_TR!D26</f>
        <v>15</v>
      </c>
      <c r="D26" s="132">
        <f>INFO_DO_TR!H26</f>
        <v>5</v>
      </c>
      <c r="E26" s="198">
        <f>INFO_DO_TR!C26</f>
        <v>0</v>
      </c>
      <c r="F26" s="385">
        <f t="shared" si="6"/>
        <v>0</v>
      </c>
      <c r="G26" s="123">
        <f t="shared" si="7"/>
        <v>75</v>
      </c>
      <c r="H26" s="92">
        <f>INFO_DO_TR!E26</f>
        <v>0.05</v>
      </c>
      <c r="I26" s="125">
        <f t="shared" si="0"/>
        <v>4</v>
      </c>
      <c r="J26" s="125">
        <f>INFO_DO_TR!F26</f>
        <v>20</v>
      </c>
      <c r="K26" s="124"/>
      <c r="L26" s="387">
        <f t="shared" si="1"/>
        <v>186</v>
      </c>
      <c r="M26" s="388">
        <f t="shared" si="8"/>
        <v>0</v>
      </c>
      <c r="N26" s="125">
        <f t="shared" si="2"/>
        <v>75</v>
      </c>
      <c r="O26" s="125">
        <f t="shared" si="9"/>
        <v>4</v>
      </c>
      <c r="P26" s="387">
        <f t="shared" si="10"/>
        <v>186</v>
      </c>
      <c r="Q26" s="124">
        <v>0</v>
      </c>
      <c r="R26" s="389">
        <f t="shared" si="3"/>
        <v>0</v>
      </c>
      <c r="S26" s="390">
        <f t="shared" si="4"/>
        <v>0</v>
      </c>
      <c r="T26" s="390">
        <f t="shared" si="5"/>
        <v>0</v>
      </c>
    </row>
    <row r="27" spans="1:20" ht="15.75" thickBot="1">
      <c r="A27" s="238" t="str">
        <f>INFO_DO_TR!A27</f>
        <v>PIJAMA BLUSA E SHORT ADULTO M</v>
      </c>
      <c r="B27" s="238" t="str">
        <f>INFO_DO_TR!B27</f>
        <v>unidade</v>
      </c>
      <c r="C27" s="380">
        <f>INFO_DO_TR!D27</f>
        <v>45</v>
      </c>
      <c r="D27" s="132">
        <f>INFO_DO_TR!H27</f>
        <v>5</v>
      </c>
      <c r="E27" s="198">
        <f>INFO_DO_TR!C27</f>
        <v>0</v>
      </c>
      <c r="F27" s="385">
        <f t="shared" si="6"/>
        <v>0</v>
      </c>
      <c r="G27" s="123">
        <f t="shared" si="7"/>
        <v>225</v>
      </c>
      <c r="H27" s="92">
        <f>INFO_DO_TR!E27</f>
        <v>0.05</v>
      </c>
      <c r="I27" s="125">
        <f t="shared" si="0"/>
        <v>11</v>
      </c>
      <c r="J27" s="125">
        <f>INFO_DO_TR!F27</f>
        <v>20</v>
      </c>
      <c r="K27" s="124"/>
      <c r="L27" s="387">
        <f t="shared" si="1"/>
        <v>534</v>
      </c>
      <c r="M27" s="388">
        <f t="shared" si="8"/>
        <v>0</v>
      </c>
      <c r="N27" s="125">
        <f t="shared" si="2"/>
        <v>225</v>
      </c>
      <c r="O27" s="125">
        <f t="shared" si="9"/>
        <v>11</v>
      </c>
      <c r="P27" s="387">
        <f t="shared" si="10"/>
        <v>534</v>
      </c>
      <c r="Q27" s="124">
        <v>0</v>
      </c>
      <c r="R27" s="389">
        <f t="shared" si="3"/>
        <v>0</v>
      </c>
      <c r="S27" s="390">
        <f t="shared" si="4"/>
        <v>0</v>
      </c>
      <c r="T27" s="390">
        <f t="shared" si="5"/>
        <v>0</v>
      </c>
    </row>
    <row r="28" spans="1:20" ht="15.75" thickBot="1">
      <c r="A28" s="238" t="str">
        <f>INFO_DO_TR!A28</f>
        <v>PIJAMA BLUSA E SHORT ADULTO G</v>
      </c>
      <c r="B28" s="238" t="str">
        <f>INFO_DO_TR!B28</f>
        <v>unidade</v>
      </c>
      <c r="C28" s="380">
        <f>INFO_DO_TR!D28</f>
        <v>50</v>
      </c>
      <c r="D28" s="132">
        <f>INFO_DO_TR!H28</f>
        <v>5</v>
      </c>
      <c r="E28" s="198">
        <f>INFO_DO_TR!C28</f>
        <v>0</v>
      </c>
      <c r="F28" s="385">
        <f t="shared" si="6"/>
        <v>0</v>
      </c>
      <c r="G28" s="123">
        <f t="shared" si="7"/>
        <v>250</v>
      </c>
      <c r="H28" s="92">
        <f>INFO_DO_TR!E28</f>
        <v>0.05</v>
      </c>
      <c r="I28" s="125">
        <f t="shared" si="0"/>
        <v>13</v>
      </c>
      <c r="J28" s="125">
        <f>INFO_DO_TR!F28</f>
        <v>20</v>
      </c>
      <c r="K28" s="124"/>
      <c r="L28" s="387">
        <f t="shared" si="1"/>
        <v>612</v>
      </c>
      <c r="M28" s="388">
        <f t="shared" si="8"/>
        <v>0</v>
      </c>
      <c r="N28" s="125">
        <f t="shared" si="2"/>
        <v>250</v>
      </c>
      <c r="O28" s="125">
        <f t="shared" si="9"/>
        <v>13</v>
      </c>
      <c r="P28" s="387">
        <f t="shared" si="10"/>
        <v>612</v>
      </c>
      <c r="Q28" s="124">
        <v>0</v>
      </c>
      <c r="R28" s="389">
        <f t="shared" si="3"/>
        <v>0</v>
      </c>
      <c r="S28" s="390">
        <f t="shared" si="4"/>
        <v>0</v>
      </c>
      <c r="T28" s="390">
        <f t="shared" si="5"/>
        <v>0</v>
      </c>
    </row>
    <row r="29" spans="1:20" ht="15.75" thickBot="1">
      <c r="A29" s="238" t="str">
        <f>INFO_DO_TR!A29</f>
        <v>PIJAMA BLUSA E SHORT ADULTO EXTRA G</v>
      </c>
      <c r="B29" s="238" t="str">
        <f>INFO_DO_TR!B29</f>
        <v>unidade</v>
      </c>
      <c r="C29" s="380">
        <f>INFO_DO_TR!D29</f>
        <v>10</v>
      </c>
      <c r="D29" s="132">
        <f>INFO_DO_TR!H29</f>
        <v>5</v>
      </c>
      <c r="E29" s="198">
        <f>INFO_DO_TR!C29</f>
        <v>0</v>
      </c>
      <c r="F29" s="385">
        <f t="shared" si="6"/>
        <v>0</v>
      </c>
      <c r="G29" s="123">
        <f t="shared" si="7"/>
        <v>50</v>
      </c>
      <c r="H29" s="92">
        <f>INFO_DO_TR!E29</f>
        <v>0.05</v>
      </c>
      <c r="I29" s="125">
        <f t="shared" si="0"/>
        <v>3</v>
      </c>
      <c r="J29" s="125">
        <f>INFO_DO_TR!F29</f>
        <v>20</v>
      </c>
      <c r="K29" s="124"/>
      <c r="L29" s="387">
        <f t="shared" si="1"/>
        <v>132</v>
      </c>
      <c r="M29" s="388">
        <f t="shared" si="8"/>
        <v>0</v>
      </c>
      <c r="N29" s="125">
        <f t="shared" si="2"/>
        <v>50</v>
      </c>
      <c r="O29" s="125">
        <f t="shared" si="9"/>
        <v>3</v>
      </c>
      <c r="P29" s="387">
        <f t="shared" si="10"/>
        <v>132</v>
      </c>
      <c r="Q29" s="124">
        <v>0</v>
      </c>
      <c r="R29" s="389">
        <f t="shared" si="3"/>
        <v>0</v>
      </c>
      <c r="S29" s="390">
        <f t="shared" si="4"/>
        <v>0</v>
      </c>
      <c r="T29" s="390">
        <f t="shared" si="5"/>
        <v>0</v>
      </c>
    </row>
    <row r="30" spans="1:20" ht="15.75" thickBot="1">
      <c r="A30" s="238" t="str">
        <f>INFO_DO_TR!A30</f>
        <v>FRONHA ADULTO PACIENTE</v>
      </c>
      <c r="B30" s="238" t="str">
        <f>INFO_DO_TR!B30</f>
        <v>unidade</v>
      </c>
      <c r="C30" s="380">
        <f>INFO_DO_TR!D30</f>
        <v>200</v>
      </c>
      <c r="D30" s="132">
        <f>INFO_DO_TR!H30</f>
        <v>5</v>
      </c>
      <c r="E30" s="198">
        <f>INFO_DO_TR!C30</f>
        <v>0</v>
      </c>
      <c r="F30" s="385">
        <f t="shared" si="6"/>
        <v>0</v>
      </c>
      <c r="G30" s="123">
        <f t="shared" si="7"/>
        <v>1000</v>
      </c>
      <c r="H30" s="92">
        <f>INFO_DO_TR!E30</f>
        <v>0.05</v>
      </c>
      <c r="I30" s="125">
        <f t="shared" si="0"/>
        <v>50</v>
      </c>
      <c r="J30" s="125">
        <f>INFO_DO_TR!F30</f>
        <v>20</v>
      </c>
      <c r="K30" s="124"/>
      <c r="L30" s="387">
        <f t="shared" si="1"/>
        <v>2400</v>
      </c>
      <c r="M30" s="388">
        <f t="shared" si="8"/>
        <v>0</v>
      </c>
      <c r="N30" s="125">
        <f t="shared" si="2"/>
        <v>1000</v>
      </c>
      <c r="O30" s="125">
        <f t="shared" si="9"/>
        <v>50</v>
      </c>
      <c r="P30" s="387">
        <f t="shared" si="10"/>
        <v>2400</v>
      </c>
      <c r="Q30" s="124">
        <v>0</v>
      </c>
      <c r="R30" s="389">
        <f t="shared" si="3"/>
        <v>0</v>
      </c>
      <c r="S30" s="390">
        <f t="shared" si="4"/>
        <v>0</v>
      </c>
      <c r="T30" s="390">
        <f t="shared" si="5"/>
        <v>0</v>
      </c>
    </row>
    <row r="31" spans="1:20" ht="15.75" thickBot="1">
      <c r="A31" s="238" t="str">
        <f>INFO_DO_TR!A31</f>
        <v>FRONHA ADULTO PROFISSIONAL</v>
      </c>
      <c r="B31" s="238" t="str">
        <f>INFO_DO_TR!B31</f>
        <v>unidade</v>
      </c>
      <c r="C31" s="380">
        <f>INFO_DO_TR!D31</f>
        <v>60</v>
      </c>
      <c r="D31" s="132">
        <f>INFO_DO_TR!H31</f>
        <v>5</v>
      </c>
      <c r="E31" s="198">
        <f>INFO_DO_TR!C31</f>
        <v>0</v>
      </c>
      <c r="F31" s="385">
        <f t="shared" si="6"/>
        <v>0</v>
      </c>
      <c r="G31" s="123">
        <f t="shared" si="7"/>
        <v>300</v>
      </c>
      <c r="H31" s="92">
        <f>INFO_DO_TR!E31</f>
        <v>0.05</v>
      </c>
      <c r="I31" s="125">
        <f t="shared" si="0"/>
        <v>15</v>
      </c>
      <c r="J31" s="125">
        <f>INFO_DO_TR!F31</f>
        <v>20</v>
      </c>
      <c r="K31" s="124"/>
      <c r="L31" s="387">
        <f t="shared" si="1"/>
        <v>720</v>
      </c>
      <c r="M31" s="388">
        <f t="shared" si="8"/>
        <v>0</v>
      </c>
      <c r="N31" s="125">
        <f t="shared" si="2"/>
        <v>300</v>
      </c>
      <c r="O31" s="125">
        <f t="shared" si="9"/>
        <v>15</v>
      </c>
      <c r="P31" s="387">
        <f t="shared" si="10"/>
        <v>720</v>
      </c>
      <c r="Q31" s="124">
        <v>0</v>
      </c>
      <c r="R31" s="389">
        <f t="shared" si="3"/>
        <v>0</v>
      </c>
      <c r="S31" s="390">
        <f t="shared" si="4"/>
        <v>0</v>
      </c>
      <c r="T31" s="390">
        <f t="shared" si="5"/>
        <v>0</v>
      </c>
    </row>
    <row r="32" spans="1:20" ht="15.75" thickBot="1">
      <c r="A32" s="238" t="str">
        <f>INFO_DO_TR!A32</f>
        <v>LENÇOL ADULTO PACIENTE</v>
      </c>
      <c r="B32" s="238" t="str">
        <f>INFO_DO_TR!B32</f>
        <v>unidade</v>
      </c>
      <c r="C32" s="380">
        <f>INFO_DO_TR!D32</f>
        <v>900</v>
      </c>
      <c r="D32" s="132">
        <f>INFO_DO_TR!H32</f>
        <v>5</v>
      </c>
      <c r="E32" s="198">
        <f>INFO_DO_TR!C32</f>
        <v>0</v>
      </c>
      <c r="F32" s="385">
        <f t="shared" si="6"/>
        <v>0</v>
      </c>
      <c r="G32" s="123">
        <f t="shared" si="7"/>
        <v>4500</v>
      </c>
      <c r="H32" s="92">
        <f>INFO_DO_TR!E32</f>
        <v>0.05</v>
      </c>
      <c r="I32" s="125">
        <f t="shared" si="0"/>
        <v>225</v>
      </c>
      <c r="J32" s="125">
        <f>INFO_DO_TR!F32</f>
        <v>20</v>
      </c>
      <c r="K32" s="124"/>
      <c r="L32" s="387">
        <f t="shared" si="1"/>
        <v>10800</v>
      </c>
      <c r="M32" s="388">
        <f t="shared" si="8"/>
        <v>0</v>
      </c>
      <c r="N32" s="125">
        <f t="shared" si="2"/>
        <v>4500</v>
      </c>
      <c r="O32" s="125">
        <f t="shared" si="9"/>
        <v>225</v>
      </c>
      <c r="P32" s="387">
        <f t="shared" si="10"/>
        <v>10800</v>
      </c>
      <c r="Q32" s="124">
        <v>0</v>
      </c>
      <c r="R32" s="389">
        <f t="shared" si="3"/>
        <v>0</v>
      </c>
      <c r="S32" s="390">
        <f t="shared" si="4"/>
        <v>0</v>
      </c>
      <c r="T32" s="390">
        <f t="shared" si="5"/>
        <v>0</v>
      </c>
    </row>
    <row r="33" spans="1:20" ht="15.75" thickBot="1">
      <c r="A33" s="238" t="str">
        <f>INFO_DO_TR!A33</f>
        <v>LENÇOL ADULTO ACOMPANHANTE</v>
      </c>
      <c r="B33" s="238" t="str">
        <f>INFO_DO_TR!B33</f>
        <v>unidade</v>
      </c>
      <c r="C33" s="380">
        <f>INFO_DO_TR!D33</f>
        <v>15</v>
      </c>
      <c r="D33" s="132">
        <f>INFO_DO_TR!H33</f>
        <v>5</v>
      </c>
      <c r="E33" s="198">
        <f>INFO_DO_TR!C33</f>
        <v>0</v>
      </c>
      <c r="F33" s="385">
        <f t="shared" si="6"/>
        <v>0</v>
      </c>
      <c r="G33" s="123">
        <f t="shared" si="7"/>
        <v>75</v>
      </c>
      <c r="H33" s="92">
        <f>INFO_DO_TR!E33</f>
        <v>0.05</v>
      </c>
      <c r="I33" s="125">
        <f t="shared" si="0"/>
        <v>4</v>
      </c>
      <c r="J33" s="125">
        <f>INFO_DO_TR!F33</f>
        <v>20</v>
      </c>
      <c r="K33" s="124"/>
      <c r="L33" s="387">
        <f t="shared" si="1"/>
        <v>186</v>
      </c>
      <c r="M33" s="388">
        <f t="shared" si="8"/>
        <v>0</v>
      </c>
      <c r="N33" s="125">
        <f t="shared" si="2"/>
        <v>75</v>
      </c>
      <c r="O33" s="125">
        <f t="shared" si="9"/>
        <v>4</v>
      </c>
      <c r="P33" s="387">
        <f t="shared" si="10"/>
        <v>186</v>
      </c>
      <c r="Q33" s="124">
        <v>0</v>
      </c>
      <c r="R33" s="389">
        <f t="shared" si="3"/>
        <v>0</v>
      </c>
      <c r="S33" s="390">
        <f t="shared" si="4"/>
        <v>0</v>
      </c>
      <c r="T33" s="390">
        <f t="shared" si="5"/>
        <v>0</v>
      </c>
    </row>
    <row r="34" spans="1:20" ht="15.75" thickBot="1">
      <c r="A34" s="238" t="str">
        <f>INFO_DO_TR!A34</f>
        <v>LENÇOL ADULTO PROFISSIONAL</v>
      </c>
      <c r="B34" s="238" t="str">
        <f>INFO_DO_TR!B34</f>
        <v>unidade</v>
      </c>
      <c r="C34" s="380">
        <f>INFO_DO_TR!D34</f>
        <v>120</v>
      </c>
      <c r="D34" s="132">
        <f>INFO_DO_TR!H34</f>
        <v>5</v>
      </c>
      <c r="E34" s="198">
        <f>INFO_DO_TR!C34</f>
        <v>0</v>
      </c>
      <c r="F34" s="385">
        <f t="shared" si="6"/>
        <v>0</v>
      </c>
      <c r="G34" s="123">
        <f t="shared" si="7"/>
        <v>600</v>
      </c>
      <c r="H34" s="92">
        <f>INFO_DO_TR!E34</f>
        <v>0.05</v>
      </c>
      <c r="I34" s="125">
        <f t="shared" si="0"/>
        <v>30</v>
      </c>
      <c r="J34" s="125">
        <f>INFO_DO_TR!F34</f>
        <v>20</v>
      </c>
      <c r="K34" s="124"/>
      <c r="L34" s="387">
        <f t="shared" si="1"/>
        <v>1440</v>
      </c>
      <c r="M34" s="388">
        <f t="shared" si="8"/>
        <v>0</v>
      </c>
      <c r="N34" s="125">
        <f t="shared" si="2"/>
        <v>600</v>
      </c>
      <c r="O34" s="125">
        <f t="shared" si="9"/>
        <v>30</v>
      </c>
      <c r="P34" s="387">
        <f t="shared" si="10"/>
        <v>1440</v>
      </c>
      <c r="Q34" s="124">
        <v>0</v>
      </c>
      <c r="R34" s="389">
        <f t="shared" si="3"/>
        <v>0</v>
      </c>
      <c r="S34" s="390">
        <f t="shared" si="4"/>
        <v>0</v>
      </c>
      <c r="T34" s="390">
        <f t="shared" si="5"/>
        <v>0</v>
      </c>
    </row>
    <row r="35" spans="1:20" ht="15.75" thickBot="1">
      <c r="A35" s="238" t="str">
        <f>INFO_DO_TR!A35</f>
        <v>FORRO MÓVEL OU TRAVESSA</v>
      </c>
      <c r="B35" s="238" t="str">
        <f>INFO_DO_TR!B35</f>
        <v>unidade</v>
      </c>
      <c r="C35" s="380">
        <f>INFO_DO_TR!D35</f>
        <v>100</v>
      </c>
      <c r="D35" s="132">
        <f>INFO_DO_TR!H35</f>
        <v>5</v>
      </c>
      <c r="E35" s="198">
        <f>INFO_DO_TR!C35</f>
        <v>0</v>
      </c>
      <c r="F35" s="385">
        <f t="shared" si="6"/>
        <v>0</v>
      </c>
      <c r="G35" s="123">
        <f t="shared" si="7"/>
        <v>500</v>
      </c>
      <c r="H35" s="92">
        <f>INFO_DO_TR!E35</f>
        <v>0.05</v>
      </c>
      <c r="I35" s="125">
        <f t="shared" si="0"/>
        <v>25</v>
      </c>
      <c r="J35" s="125">
        <f>INFO_DO_TR!F35</f>
        <v>20</v>
      </c>
      <c r="K35" s="124"/>
      <c r="L35" s="387">
        <f t="shared" si="1"/>
        <v>1200</v>
      </c>
      <c r="M35" s="388">
        <f t="shared" si="8"/>
        <v>0</v>
      </c>
      <c r="N35" s="125">
        <f t="shared" si="2"/>
        <v>500</v>
      </c>
      <c r="O35" s="125">
        <f t="shared" si="9"/>
        <v>25</v>
      </c>
      <c r="P35" s="387">
        <f t="shared" si="10"/>
        <v>1200</v>
      </c>
      <c r="Q35" s="124">
        <v>0</v>
      </c>
      <c r="R35" s="389">
        <f t="shared" si="3"/>
        <v>0</v>
      </c>
      <c r="S35" s="390">
        <f t="shared" si="4"/>
        <v>0</v>
      </c>
      <c r="T35" s="390">
        <f t="shared" si="5"/>
        <v>0</v>
      </c>
    </row>
    <row r="36" spans="1:20" ht="15.75" thickBot="1">
      <c r="A36" s="238" t="str">
        <f>INFO_DO_TR!A36</f>
        <v>TOALHA DE BANHO</v>
      </c>
      <c r="B36" s="238" t="str">
        <f>INFO_DO_TR!B36</f>
        <v>unidade</v>
      </c>
      <c r="C36" s="380">
        <f>INFO_DO_TR!D36</f>
        <v>310</v>
      </c>
      <c r="D36" s="132">
        <f>INFO_DO_TR!H36</f>
        <v>5</v>
      </c>
      <c r="E36" s="198">
        <f>INFO_DO_TR!C36</f>
        <v>0</v>
      </c>
      <c r="F36" s="385">
        <f t="shared" si="6"/>
        <v>0</v>
      </c>
      <c r="G36" s="123">
        <f t="shared" si="7"/>
        <v>1550</v>
      </c>
      <c r="H36" s="92">
        <f>INFO_DO_TR!E36</f>
        <v>0.05</v>
      </c>
      <c r="I36" s="125">
        <f t="shared" si="0"/>
        <v>78</v>
      </c>
      <c r="J36" s="125">
        <f>INFO_DO_TR!F36</f>
        <v>20</v>
      </c>
      <c r="K36" s="124"/>
      <c r="L36" s="387">
        <f t="shared" si="1"/>
        <v>3732</v>
      </c>
      <c r="M36" s="388">
        <f t="shared" si="8"/>
        <v>0</v>
      </c>
      <c r="N36" s="125">
        <f t="shared" si="2"/>
        <v>1550</v>
      </c>
      <c r="O36" s="125">
        <f t="shared" si="9"/>
        <v>78</v>
      </c>
      <c r="P36" s="387">
        <f t="shared" si="10"/>
        <v>3732</v>
      </c>
      <c r="Q36" s="124">
        <v>0</v>
      </c>
      <c r="R36" s="389">
        <f t="shared" si="3"/>
        <v>0</v>
      </c>
      <c r="S36" s="390">
        <f t="shared" si="4"/>
        <v>0</v>
      </c>
      <c r="T36" s="390">
        <f t="shared" si="5"/>
        <v>0</v>
      </c>
    </row>
    <row r="37" spans="1:20" ht="15.75" thickBot="1">
      <c r="A37" s="238" t="str">
        <f>INFO_DO_TR!A37</f>
        <v>COLETE PARA ACOMPANHANTE G</v>
      </c>
      <c r="B37" s="238" t="str">
        <f>INFO_DO_TR!B37</f>
        <v>unidade</v>
      </c>
      <c r="C37" s="380">
        <f>INFO_DO_TR!D37</f>
        <v>10</v>
      </c>
      <c r="D37" s="132">
        <f>INFO_DO_TR!H37</f>
        <v>5</v>
      </c>
      <c r="E37" s="198">
        <f>INFO_DO_TR!C37</f>
        <v>0</v>
      </c>
      <c r="F37" s="385">
        <f t="shared" si="6"/>
        <v>0</v>
      </c>
      <c r="G37" s="123">
        <f t="shared" si="7"/>
        <v>50</v>
      </c>
      <c r="H37" s="92">
        <f>INFO_DO_TR!E37</f>
        <v>0.05</v>
      </c>
      <c r="I37" s="125">
        <f t="shared" si="0"/>
        <v>3</v>
      </c>
      <c r="J37" s="125">
        <f>INFO_DO_TR!F37</f>
        <v>20</v>
      </c>
      <c r="K37" s="124"/>
      <c r="L37" s="387">
        <f t="shared" si="1"/>
        <v>132</v>
      </c>
      <c r="M37" s="388">
        <f t="shared" si="8"/>
        <v>0</v>
      </c>
      <c r="N37" s="125">
        <f t="shared" si="2"/>
        <v>50</v>
      </c>
      <c r="O37" s="125">
        <f t="shared" si="9"/>
        <v>3</v>
      </c>
      <c r="P37" s="387">
        <f t="shared" si="10"/>
        <v>132</v>
      </c>
      <c r="Q37" s="124">
        <v>0</v>
      </c>
      <c r="R37" s="389">
        <f t="shared" si="3"/>
        <v>0</v>
      </c>
      <c r="S37" s="390">
        <f t="shared" si="4"/>
        <v>0</v>
      </c>
      <c r="T37" s="390">
        <f t="shared" si="5"/>
        <v>0</v>
      </c>
    </row>
    <row r="38" spans="1:20" ht="15.75" thickBot="1">
      <c r="A38" s="238" t="str">
        <f>INFO_DO_TR!A38</f>
        <v>Item 19</v>
      </c>
      <c r="B38" s="238" t="str">
        <f>INFO_DO_TR!B38</f>
        <v>unidade</v>
      </c>
      <c r="C38" s="380">
        <f>INFO_DO_TR!D38</f>
        <v>0</v>
      </c>
      <c r="D38" s="132">
        <f>INFO_DO_TR!H38</f>
        <v>0</v>
      </c>
      <c r="E38" s="198">
        <f>INFO_DO_TR!C38</f>
        <v>0</v>
      </c>
      <c r="F38" s="385">
        <f t="shared" si="6"/>
        <v>0</v>
      </c>
      <c r="G38" s="123">
        <f t="shared" si="7"/>
        <v>0</v>
      </c>
      <c r="H38" s="92">
        <f>INFO_DO_TR!E38</f>
        <v>0.05</v>
      </c>
      <c r="I38" s="125">
        <f t="shared" si="0"/>
        <v>0</v>
      </c>
      <c r="J38" s="125">
        <f>INFO_DO_TR!F38</f>
        <v>20</v>
      </c>
      <c r="K38" s="124"/>
      <c r="L38" s="387">
        <f t="shared" si="1"/>
        <v>0</v>
      </c>
      <c r="M38" s="388">
        <f t="shared" si="8"/>
        <v>0</v>
      </c>
      <c r="N38" s="125">
        <f t="shared" si="2"/>
        <v>0</v>
      </c>
      <c r="O38" s="125">
        <f t="shared" si="9"/>
        <v>0</v>
      </c>
      <c r="P38" s="387">
        <f t="shared" si="10"/>
        <v>0</v>
      </c>
      <c r="Q38" s="124">
        <v>0</v>
      </c>
      <c r="R38" s="389">
        <f t="shared" si="3"/>
        <v>0</v>
      </c>
      <c r="S38" s="390">
        <f t="shared" si="4"/>
        <v>0</v>
      </c>
      <c r="T38" s="390">
        <f t="shared" si="5"/>
        <v>0</v>
      </c>
    </row>
    <row r="39" spans="1:20" ht="15.75" thickBot="1">
      <c r="A39" s="238" t="str">
        <f>INFO_DO_TR!A39</f>
        <v>Item 20</v>
      </c>
      <c r="B39" s="238" t="str">
        <f>INFO_DO_TR!B39</f>
        <v>unidade</v>
      </c>
      <c r="C39" s="380">
        <f>INFO_DO_TR!D39</f>
        <v>0</v>
      </c>
      <c r="D39" s="132">
        <f>INFO_DO_TR!H39</f>
        <v>0</v>
      </c>
      <c r="E39" s="198">
        <f>INFO_DO_TR!C39</f>
        <v>0</v>
      </c>
      <c r="F39" s="385">
        <f t="shared" si="6"/>
        <v>0</v>
      </c>
      <c r="G39" s="123">
        <f t="shared" si="7"/>
        <v>0</v>
      </c>
      <c r="H39" s="92">
        <f>INFO_DO_TR!E39</f>
        <v>0.05</v>
      </c>
      <c r="I39" s="125">
        <f t="shared" si="0"/>
        <v>0</v>
      </c>
      <c r="J39" s="125">
        <f>INFO_DO_TR!F39</f>
        <v>20</v>
      </c>
      <c r="K39" s="124"/>
      <c r="L39" s="387">
        <f t="shared" si="1"/>
        <v>0</v>
      </c>
      <c r="M39" s="388">
        <f t="shared" si="8"/>
        <v>0</v>
      </c>
      <c r="N39" s="125">
        <f t="shared" si="2"/>
        <v>0</v>
      </c>
      <c r="O39" s="125">
        <f t="shared" si="9"/>
        <v>0</v>
      </c>
      <c r="P39" s="387">
        <f t="shared" si="10"/>
        <v>0</v>
      </c>
      <c r="Q39" s="124">
        <v>0</v>
      </c>
      <c r="R39" s="389">
        <f t="shared" si="3"/>
        <v>0</v>
      </c>
      <c r="S39" s="390">
        <f t="shared" si="4"/>
        <v>0</v>
      </c>
      <c r="T39" s="390">
        <f t="shared" si="5"/>
        <v>0</v>
      </c>
    </row>
    <row r="40" spans="1:20" ht="15.75" thickBot="1">
      <c r="A40" s="238" t="str">
        <f>INFO_DO_TR!A40</f>
        <v>Item 21</v>
      </c>
      <c r="B40" s="238" t="str">
        <f>INFO_DO_TR!B40</f>
        <v>unidade</v>
      </c>
      <c r="C40" s="380">
        <f>INFO_DO_TR!D40</f>
        <v>0</v>
      </c>
      <c r="D40" s="132">
        <f>INFO_DO_TR!H40</f>
        <v>0</v>
      </c>
      <c r="E40" s="198">
        <f>INFO_DO_TR!C40</f>
        <v>0</v>
      </c>
      <c r="F40" s="385">
        <f t="shared" si="6"/>
        <v>0</v>
      </c>
      <c r="G40" s="123">
        <f t="shared" si="7"/>
        <v>0</v>
      </c>
      <c r="H40" s="92">
        <f>INFO_DO_TR!E40</f>
        <v>0.05</v>
      </c>
      <c r="I40" s="125">
        <f t="shared" si="0"/>
        <v>0</v>
      </c>
      <c r="J40" s="125">
        <f>INFO_DO_TR!F40</f>
        <v>20</v>
      </c>
      <c r="K40" s="124"/>
      <c r="L40" s="387">
        <f t="shared" si="1"/>
        <v>0</v>
      </c>
      <c r="M40" s="388">
        <f t="shared" si="8"/>
        <v>0</v>
      </c>
      <c r="N40" s="125">
        <f t="shared" si="2"/>
        <v>0</v>
      </c>
      <c r="O40" s="125">
        <f t="shared" si="9"/>
        <v>0</v>
      </c>
      <c r="P40" s="387">
        <f t="shared" si="10"/>
        <v>0</v>
      </c>
      <c r="Q40" s="124">
        <v>0</v>
      </c>
      <c r="R40" s="389">
        <f t="shared" si="3"/>
        <v>0</v>
      </c>
      <c r="S40" s="390">
        <f t="shared" si="4"/>
        <v>0</v>
      </c>
      <c r="T40" s="390">
        <f t="shared" si="5"/>
        <v>0</v>
      </c>
    </row>
    <row r="41" spans="1:20" ht="15.75" thickBot="1">
      <c r="A41" s="238" t="str">
        <f>INFO_DO_TR!A41</f>
        <v>Item 22</v>
      </c>
      <c r="B41" s="238" t="str">
        <f>INFO_DO_TR!B41</f>
        <v>unidade</v>
      </c>
      <c r="C41" s="380">
        <f>INFO_DO_TR!D41</f>
        <v>0</v>
      </c>
      <c r="D41" s="132">
        <f>INFO_DO_TR!H41</f>
        <v>0</v>
      </c>
      <c r="E41" s="198">
        <f>INFO_DO_TR!C41</f>
        <v>0</v>
      </c>
      <c r="F41" s="385">
        <f t="shared" si="6"/>
        <v>0</v>
      </c>
      <c r="G41" s="123">
        <f t="shared" si="7"/>
        <v>0</v>
      </c>
      <c r="H41" s="92">
        <f>INFO_DO_TR!E41</f>
        <v>0.05</v>
      </c>
      <c r="I41" s="125">
        <f t="shared" si="0"/>
        <v>0</v>
      </c>
      <c r="J41" s="125">
        <f>INFO_DO_TR!F41</f>
        <v>20</v>
      </c>
      <c r="K41" s="124"/>
      <c r="L41" s="387">
        <f t="shared" si="1"/>
        <v>0</v>
      </c>
      <c r="M41" s="388">
        <f t="shared" si="8"/>
        <v>0</v>
      </c>
      <c r="N41" s="125">
        <f t="shared" si="2"/>
        <v>0</v>
      </c>
      <c r="O41" s="125">
        <f t="shared" si="9"/>
        <v>0</v>
      </c>
      <c r="P41" s="387">
        <f t="shared" si="10"/>
        <v>0</v>
      </c>
      <c r="Q41" s="124">
        <v>0</v>
      </c>
      <c r="R41" s="389">
        <f t="shared" si="3"/>
        <v>0</v>
      </c>
      <c r="S41" s="390">
        <f t="shared" si="4"/>
        <v>0</v>
      </c>
      <c r="T41" s="390">
        <f t="shared" si="5"/>
        <v>0</v>
      </c>
    </row>
    <row r="42" spans="1:20" ht="15.75" thickBot="1">
      <c r="A42" s="238" t="str">
        <f>INFO_DO_TR!A42</f>
        <v>Item 23</v>
      </c>
      <c r="B42" s="238" t="str">
        <f>INFO_DO_TR!B42</f>
        <v>unidade</v>
      </c>
      <c r="C42" s="380">
        <f>INFO_DO_TR!D42</f>
        <v>0</v>
      </c>
      <c r="D42" s="132">
        <f>INFO_DO_TR!H42</f>
        <v>0</v>
      </c>
      <c r="E42" s="198">
        <f>INFO_DO_TR!C42</f>
        <v>0</v>
      </c>
      <c r="F42" s="385">
        <f t="shared" si="6"/>
        <v>0</v>
      </c>
      <c r="G42" s="123">
        <f t="shared" si="7"/>
        <v>0</v>
      </c>
      <c r="H42" s="92">
        <f>INFO_DO_TR!E42</f>
        <v>0.05</v>
      </c>
      <c r="I42" s="125">
        <f t="shared" si="0"/>
        <v>0</v>
      </c>
      <c r="J42" s="125">
        <f>INFO_DO_TR!F42</f>
        <v>20</v>
      </c>
      <c r="K42" s="124"/>
      <c r="L42" s="387">
        <f t="shared" si="1"/>
        <v>0</v>
      </c>
      <c r="M42" s="388">
        <f t="shared" si="8"/>
        <v>0</v>
      </c>
      <c r="N42" s="125">
        <f t="shared" si="2"/>
        <v>0</v>
      </c>
      <c r="O42" s="125">
        <f t="shared" si="9"/>
        <v>0</v>
      </c>
      <c r="P42" s="387">
        <f t="shared" si="10"/>
        <v>0</v>
      </c>
      <c r="Q42" s="124">
        <v>0</v>
      </c>
      <c r="R42" s="389">
        <f t="shared" si="3"/>
        <v>0</v>
      </c>
      <c r="S42" s="390">
        <f t="shared" si="4"/>
        <v>0</v>
      </c>
      <c r="T42" s="390">
        <f t="shared" si="5"/>
        <v>0</v>
      </c>
    </row>
    <row r="43" spans="1:20" ht="15.75" thickBot="1">
      <c r="A43" s="238" t="str">
        <f>INFO_DO_TR!A43</f>
        <v>Item 24</v>
      </c>
      <c r="B43" s="238" t="str">
        <f>INFO_DO_TR!B43</f>
        <v>unidade</v>
      </c>
      <c r="C43" s="380">
        <f>INFO_DO_TR!D43</f>
        <v>0</v>
      </c>
      <c r="D43" s="132">
        <f>INFO_DO_TR!H43</f>
        <v>0</v>
      </c>
      <c r="E43" s="198">
        <f>INFO_DO_TR!C43</f>
        <v>0</v>
      </c>
      <c r="F43" s="385">
        <f t="shared" si="6"/>
        <v>0</v>
      </c>
      <c r="G43" s="123">
        <f t="shared" si="7"/>
        <v>0</v>
      </c>
      <c r="H43" s="92">
        <f>INFO_DO_TR!E43</f>
        <v>0.05</v>
      </c>
      <c r="I43" s="125">
        <f t="shared" si="0"/>
        <v>0</v>
      </c>
      <c r="J43" s="125">
        <f>INFO_DO_TR!F43</f>
        <v>20</v>
      </c>
      <c r="K43" s="124"/>
      <c r="L43" s="387">
        <f t="shared" si="1"/>
        <v>0</v>
      </c>
      <c r="M43" s="388">
        <f t="shared" si="8"/>
        <v>0</v>
      </c>
      <c r="N43" s="125">
        <f t="shared" si="2"/>
        <v>0</v>
      </c>
      <c r="O43" s="125">
        <f t="shared" si="9"/>
        <v>0</v>
      </c>
      <c r="P43" s="387">
        <f t="shared" si="10"/>
        <v>0</v>
      </c>
      <c r="Q43" s="124">
        <v>0</v>
      </c>
      <c r="R43" s="389">
        <f t="shared" si="3"/>
        <v>0</v>
      </c>
      <c r="S43" s="390">
        <f t="shared" si="4"/>
        <v>0</v>
      </c>
      <c r="T43" s="390">
        <f t="shared" si="5"/>
        <v>0</v>
      </c>
    </row>
    <row r="44" spans="1:20" ht="15.75" thickBot="1">
      <c r="A44" s="238" t="str">
        <f>INFO_DO_TR!A44</f>
        <v>Item 25</v>
      </c>
      <c r="B44" s="238" t="str">
        <f>INFO_DO_TR!B44</f>
        <v>unidade</v>
      </c>
      <c r="C44" s="380">
        <f>INFO_DO_TR!D44</f>
        <v>0</v>
      </c>
      <c r="D44" s="132">
        <f>INFO_DO_TR!H44</f>
        <v>0</v>
      </c>
      <c r="E44" s="198">
        <f>INFO_DO_TR!C44</f>
        <v>0</v>
      </c>
      <c r="F44" s="385">
        <f t="shared" si="6"/>
        <v>0</v>
      </c>
      <c r="G44" s="123">
        <f t="shared" si="7"/>
        <v>0</v>
      </c>
      <c r="H44" s="92">
        <f>INFO_DO_TR!E44</f>
        <v>0.05</v>
      </c>
      <c r="I44" s="125">
        <f t="shared" si="0"/>
        <v>0</v>
      </c>
      <c r="J44" s="125">
        <f>INFO_DO_TR!F44</f>
        <v>20</v>
      </c>
      <c r="K44" s="124"/>
      <c r="L44" s="387">
        <f t="shared" si="1"/>
        <v>0</v>
      </c>
      <c r="M44" s="388">
        <f t="shared" si="8"/>
        <v>0</v>
      </c>
      <c r="N44" s="125">
        <f t="shared" si="2"/>
        <v>0</v>
      </c>
      <c r="O44" s="125">
        <f t="shared" si="9"/>
        <v>0</v>
      </c>
      <c r="P44" s="387">
        <f t="shared" si="10"/>
        <v>0</v>
      </c>
      <c r="Q44" s="124">
        <v>0</v>
      </c>
      <c r="R44" s="389">
        <f t="shared" si="3"/>
        <v>0</v>
      </c>
      <c r="S44" s="390">
        <f t="shared" si="4"/>
        <v>0</v>
      </c>
      <c r="T44" s="390">
        <f t="shared" si="5"/>
        <v>0</v>
      </c>
    </row>
    <row r="45" spans="1:20" ht="15.75" thickBot="1">
      <c r="A45" s="238" t="str">
        <f>INFO_DO_TR!A45</f>
        <v>Item 26</v>
      </c>
      <c r="B45" s="238" t="str">
        <f>INFO_DO_TR!B45</f>
        <v>unidade</v>
      </c>
      <c r="C45" s="380">
        <f>INFO_DO_TR!D45</f>
        <v>0</v>
      </c>
      <c r="D45" s="132">
        <f>INFO_DO_TR!H45</f>
        <v>0</v>
      </c>
      <c r="E45" s="198">
        <f>INFO_DO_TR!C45</f>
        <v>0</v>
      </c>
      <c r="F45" s="385">
        <f t="shared" si="6"/>
        <v>0</v>
      </c>
      <c r="G45" s="123">
        <f t="shared" si="7"/>
        <v>0</v>
      </c>
      <c r="H45" s="92">
        <f>INFO_DO_TR!E45</f>
        <v>0.05</v>
      </c>
      <c r="I45" s="125">
        <f t="shared" si="0"/>
        <v>0</v>
      </c>
      <c r="J45" s="125">
        <f>INFO_DO_TR!F45</f>
        <v>20</v>
      </c>
      <c r="K45" s="124"/>
      <c r="L45" s="387">
        <f t="shared" si="1"/>
        <v>0</v>
      </c>
      <c r="M45" s="388">
        <f t="shared" si="8"/>
        <v>0</v>
      </c>
      <c r="N45" s="125">
        <f t="shared" si="2"/>
        <v>0</v>
      </c>
      <c r="O45" s="125">
        <f t="shared" si="9"/>
        <v>0</v>
      </c>
      <c r="P45" s="387">
        <f t="shared" si="10"/>
        <v>0</v>
      </c>
      <c r="Q45" s="124">
        <v>0</v>
      </c>
      <c r="R45" s="389">
        <f t="shared" si="3"/>
        <v>0</v>
      </c>
      <c r="S45" s="390">
        <f t="shared" si="4"/>
        <v>0</v>
      </c>
      <c r="T45" s="390">
        <f t="shared" si="5"/>
        <v>0</v>
      </c>
    </row>
    <row r="46" spans="1:20" ht="15.75" thickBot="1">
      <c r="A46" s="238" t="str">
        <f>INFO_DO_TR!A46</f>
        <v>Item 27</v>
      </c>
      <c r="B46" s="238" t="str">
        <f>INFO_DO_TR!B46</f>
        <v>unidade</v>
      </c>
      <c r="C46" s="380">
        <f>INFO_DO_TR!D46</f>
        <v>0</v>
      </c>
      <c r="D46" s="132">
        <f>INFO_DO_TR!H46</f>
        <v>0</v>
      </c>
      <c r="E46" s="198">
        <f>INFO_DO_TR!C46</f>
        <v>0</v>
      </c>
      <c r="F46" s="385">
        <f t="shared" si="6"/>
        <v>0</v>
      </c>
      <c r="G46" s="123">
        <f t="shared" si="7"/>
        <v>0</v>
      </c>
      <c r="H46" s="92">
        <f>INFO_DO_TR!E46</f>
        <v>0.05</v>
      </c>
      <c r="I46" s="125">
        <f t="shared" si="0"/>
        <v>0</v>
      </c>
      <c r="J46" s="125">
        <f>INFO_DO_TR!F46</f>
        <v>20</v>
      </c>
      <c r="K46" s="124"/>
      <c r="L46" s="387">
        <f t="shared" si="1"/>
        <v>0</v>
      </c>
      <c r="M46" s="388">
        <f t="shared" si="8"/>
        <v>0</v>
      </c>
      <c r="N46" s="125">
        <f t="shared" si="2"/>
        <v>0</v>
      </c>
      <c r="O46" s="125">
        <f t="shared" si="9"/>
        <v>0</v>
      </c>
      <c r="P46" s="387">
        <f t="shared" si="10"/>
        <v>0</v>
      </c>
      <c r="Q46" s="124">
        <v>0</v>
      </c>
      <c r="R46" s="389">
        <f t="shared" si="3"/>
        <v>0</v>
      </c>
      <c r="S46" s="390">
        <f t="shared" si="4"/>
        <v>0</v>
      </c>
      <c r="T46" s="390">
        <f t="shared" si="5"/>
        <v>0</v>
      </c>
    </row>
    <row r="47" spans="1:20" ht="15.75" thickBot="1">
      <c r="A47" s="238" t="str">
        <f>INFO_DO_TR!A47</f>
        <v>Item 28</v>
      </c>
      <c r="B47" s="238" t="str">
        <f>INFO_DO_TR!B47</f>
        <v>unidade</v>
      </c>
      <c r="C47" s="380">
        <f>INFO_DO_TR!D47</f>
        <v>0</v>
      </c>
      <c r="D47" s="132">
        <f>INFO_DO_TR!H47</f>
        <v>0</v>
      </c>
      <c r="E47" s="198">
        <f>INFO_DO_TR!C47</f>
        <v>0</v>
      </c>
      <c r="F47" s="385">
        <f t="shared" si="6"/>
        <v>0</v>
      </c>
      <c r="G47" s="123">
        <f t="shared" si="7"/>
        <v>0</v>
      </c>
      <c r="H47" s="92">
        <f>INFO_DO_TR!E47</f>
        <v>0.05</v>
      </c>
      <c r="I47" s="125">
        <f t="shared" si="0"/>
        <v>0</v>
      </c>
      <c r="J47" s="125">
        <f>INFO_DO_TR!F47</f>
        <v>20</v>
      </c>
      <c r="K47" s="124"/>
      <c r="L47" s="387">
        <f t="shared" si="1"/>
        <v>0</v>
      </c>
      <c r="M47" s="388">
        <f t="shared" si="8"/>
        <v>0</v>
      </c>
      <c r="N47" s="125">
        <f t="shared" si="2"/>
        <v>0</v>
      </c>
      <c r="O47" s="125">
        <f t="shared" si="9"/>
        <v>0</v>
      </c>
      <c r="P47" s="387">
        <f t="shared" si="10"/>
        <v>0</v>
      </c>
      <c r="Q47" s="124">
        <v>0</v>
      </c>
      <c r="R47" s="389">
        <f t="shared" si="3"/>
        <v>0</v>
      </c>
      <c r="S47" s="390">
        <f t="shared" si="4"/>
        <v>0</v>
      </c>
      <c r="T47" s="390">
        <f t="shared" si="5"/>
        <v>0</v>
      </c>
    </row>
    <row r="48" spans="1:20" ht="15.75" thickBot="1">
      <c r="A48" s="238" t="str">
        <f>INFO_DO_TR!A48</f>
        <v>Item 29</v>
      </c>
      <c r="B48" s="238" t="str">
        <f>INFO_DO_TR!B48</f>
        <v>unidade</v>
      </c>
      <c r="C48" s="380">
        <f>INFO_DO_TR!D48</f>
        <v>0</v>
      </c>
      <c r="D48" s="132">
        <f>INFO_DO_TR!H48</f>
        <v>0</v>
      </c>
      <c r="E48" s="198">
        <f>INFO_DO_TR!C48</f>
        <v>0</v>
      </c>
      <c r="F48" s="385">
        <f t="shared" si="6"/>
        <v>0</v>
      </c>
      <c r="G48" s="123">
        <f t="shared" si="7"/>
        <v>0</v>
      </c>
      <c r="H48" s="92">
        <f>INFO_DO_TR!E48</f>
        <v>0.05</v>
      </c>
      <c r="I48" s="125">
        <f t="shared" si="0"/>
        <v>0</v>
      </c>
      <c r="J48" s="125">
        <f>INFO_DO_TR!F48</f>
        <v>20</v>
      </c>
      <c r="K48" s="124"/>
      <c r="L48" s="387">
        <f t="shared" si="1"/>
        <v>0</v>
      </c>
      <c r="M48" s="388">
        <f t="shared" si="8"/>
        <v>0</v>
      </c>
      <c r="N48" s="125">
        <f t="shared" si="2"/>
        <v>0</v>
      </c>
      <c r="O48" s="125">
        <f t="shared" si="9"/>
        <v>0</v>
      </c>
      <c r="P48" s="387">
        <f t="shared" si="10"/>
        <v>0</v>
      </c>
      <c r="Q48" s="124">
        <v>0</v>
      </c>
      <c r="R48" s="389">
        <f t="shared" si="3"/>
        <v>0</v>
      </c>
      <c r="S48" s="390">
        <f t="shared" si="4"/>
        <v>0</v>
      </c>
      <c r="T48" s="390">
        <f t="shared" si="5"/>
        <v>0</v>
      </c>
    </row>
    <row r="49" spans="1:20" ht="15.75" thickBot="1">
      <c r="A49" s="238" t="str">
        <f>INFO_DO_TR!A49</f>
        <v>Item 30</v>
      </c>
      <c r="B49" s="238" t="str">
        <f>INFO_DO_TR!B49</f>
        <v>unidade</v>
      </c>
      <c r="C49" s="380">
        <f>INFO_DO_TR!D49</f>
        <v>0</v>
      </c>
      <c r="D49" s="132">
        <f>INFO_DO_TR!H49</f>
        <v>0</v>
      </c>
      <c r="E49" s="198">
        <f>INFO_DO_TR!C49</f>
        <v>0</v>
      </c>
      <c r="F49" s="385">
        <f t="shared" si="6"/>
        <v>0</v>
      </c>
      <c r="G49" s="123">
        <f t="shared" si="7"/>
        <v>0</v>
      </c>
      <c r="H49" s="92">
        <f>INFO_DO_TR!E49</f>
        <v>0.05</v>
      </c>
      <c r="I49" s="125">
        <f t="shared" si="0"/>
        <v>0</v>
      </c>
      <c r="J49" s="125">
        <f>INFO_DO_TR!F49</f>
        <v>20</v>
      </c>
      <c r="K49" s="124"/>
      <c r="L49" s="387">
        <f t="shared" si="1"/>
        <v>0</v>
      </c>
      <c r="M49" s="388">
        <f t="shared" si="8"/>
        <v>0</v>
      </c>
      <c r="N49" s="125">
        <f t="shared" si="2"/>
        <v>0</v>
      </c>
      <c r="O49" s="125">
        <f t="shared" si="9"/>
        <v>0</v>
      </c>
      <c r="P49" s="387">
        <f t="shared" si="10"/>
        <v>0</v>
      </c>
      <c r="Q49" s="124">
        <v>0</v>
      </c>
      <c r="R49" s="389">
        <f t="shared" si="3"/>
        <v>0</v>
      </c>
      <c r="S49" s="390">
        <f t="shared" si="4"/>
        <v>0</v>
      </c>
      <c r="T49" s="390">
        <f t="shared" si="5"/>
        <v>0</v>
      </c>
    </row>
    <row r="50" spans="1:20" ht="15.75" thickBot="1">
      <c r="A50" s="238" t="str">
        <f>INFO_DO_TR!A50</f>
        <v>Item 31</v>
      </c>
      <c r="B50" s="238" t="str">
        <f>INFO_DO_TR!B50</f>
        <v>unidade</v>
      </c>
      <c r="C50" s="380">
        <f>INFO_DO_TR!D50</f>
        <v>0</v>
      </c>
      <c r="D50" s="132">
        <f>INFO_DO_TR!H50</f>
        <v>0</v>
      </c>
      <c r="E50" s="198">
        <f>INFO_DO_TR!C50</f>
        <v>0</v>
      </c>
      <c r="F50" s="385">
        <f t="shared" si="6"/>
        <v>0</v>
      </c>
      <c r="G50" s="123">
        <f t="shared" si="7"/>
        <v>0</v>
      </c>
      <c r="H50" s="92">
        <f>INFO_DO_TR!E50</f>
        <v>0.05</v>
      </c>
      <c r="I50" s="125">
        <f t="shared" si="0"/>
        <v>0</v>
      </c>
      <c r="J50" s="125">
        <f>INFO_DO_TR!F50</f>
        <v>20</v>
      </c>
      <c r="K50" s="124"/>
      <c r="L50" s="387">
        <f t="shared" si="1"/>
        <v>0</v>
      </c>
      <c r="M50" s="388">
        <f t="shared" si="8"/>
        <v>0</v>
      </c>
      <c r="N50" s="125">
        <f t="shared" si="2"/>
        <v>0</v>
      </c>
      <c r="O50" s="125">
        <f t="shared" si="9"/>
        <v>0</v>
      </c>
      <c r="P50" s="387">
        <f t="shared" si="10"/>
        <v>0</v>
      </c>
      <c r="Q50" s="124">
        <v>0</v>
      </c>
      <c r="R50" s="389">
        <f t="shared" si="3"/>
        <v>0</v>
      </c>
      <c r="S50" s="390">
        <f t="shared" si="4"/>
        <v>0</v>
      </c>
      <c r="T50" s="390">
        <f t="shared" si="5"/>
        <v>0</v>
      </c>
    </row>
    <row r="51" spans="1:20" ht="15.75" thickBot="1">
      <c r="A51" s="238" t="str">
        <f>INFO_DO_TR!A51</f>
        <v>Item 32</v>
      </c>
      <c r="B51" s="238" t="str">
        <f>INFO_DO_TR!B51</f>
        <v>unidade</v>
      </c>
      <c r="C51" s="380">
        <f>INFO_DO_TR!D51</f>
        <v>0</v>
      </c>
      <c r="D51" s="132">
        <f>INFO_DO_TR!H51</f>
        <v>0</v>
      </c>
      <c r="E51" s="198">
        <f>INFO_DO_TR!C51</f>
        <v>0</v>
      </c>
      <c r="F51" s="385">
        <f t="shared" si="6"/>
        <v>0</v>
      </c>
      <c r="G51" s="123">
        <f t="shared" si="7"/>
        <v>0</v>
      </c>
      <c r="H51" s="92">
        <f>INFO_DO_TR!E51</f>
        <v>0.05</v>
      </c>
      <c r="I51" s="125">
        <f t="shared" si="0"/>
        <v>0</v>
      </c>
      <c r="J51" s="125">
        <f>INFO_DO_TR!F51</f>
        <v>20</v>
      </c>
      <c r="K51" s="124"/>
      <c r="L51" s="387">
        <f t="shared" si="1"/>
        <v>0</v>
      </c>
      <c r="M51" s="388">
        <f t="shared" si="8"/>
        <v>0</v>
      </c>
      <c r="N51" s="125">
        <f t="shared" si="2"/>
        <v>0</v>
      </c>
      <c r="O51" s="125">
        <f t="shared" si="9"/>
        <v>0</v>
      </c>
      <c r="P51" s="387">
        <f t="shared" si="10"/>
        <v>0</v>
      </c>
      <c r="Q51" s="124">
        <v>0</v>
      </c>
      <c r="R51" s="389">
        <f t="shared" si="3"/>
        <v>0</v>
      </c>
      <c r="S51" s="390">
        <f t="shared" si="4"/>
        <v>0</v>
      </c>
      <c r="T51" s="390">
        <f t="shared" si="5"/>
        <v>0</v>
      </c>
    </row>
    <row r="52" spans="1:20" ht="15.75" thickBot="1">
      <c r="A52" s="238" t="str">
        <f>INFO_DO_TR!A52</f>
        <v>Item 33</v>
      </c>
      <c r="B52" s="238" t="str">
        <f>INFO_DO_TR!B52</f>
        <v>unidade</v>
      </c>
      <c r="C52" s="380">
        <f>INFO_DO_TR!D52</f>
        <v>0</v>
      </c>
      <c r="D52" s="132">
        <f>INFO_DO_TR!H52</f>
        <v>0</v>
      </c>
      <c r="E52" s="198">
        <f>INFO_DO_TR!C52</f>
        <v>0</v>
      </c>
      <c r="F52" s="385">
        <f t="shared" si="6"/>
        <v>0</v>
      </c>
      <c r="G52" s="123">
        <f t="shared" si="7"/>
        <v>0</v>
      </c>
      <c r="H52" s="92">
        <f>INFO_DO_TR!E52</f>
        <v>0.05</v>
      </c>
      <c r="I52" s="125">
        <f t="shared" si="0"/>
        <v>0</v>
      </c>
      <c r="J52" s="125">
        <f>INFO_DO_TR!F52</f>
        <v>20</v>
      </c>
      <c r="K52" s="124"/>
      <c r="L52" s="387">
        <f t="shared" si="1"/>
        <v>0</v>
      </c>
      <c r="M52" s="388">
        <f t="shared" si="8"/>
        <v>0</v>
      </c>
      <c r="N52" s="125">
        <f t="shared" si="2"/>
        <v>0</v>
      </c>
      <c r="O52" s="125">
        <f t="shared" si="9"/>
        <v>0</v>
      </c>
      <c r="P52" s="387">
        <f t="shared" si="10"/>
        <v>0</v>
      </c>
      <c r="Q52" s="124">
        <v>0</v>
      </c>
      <c r="R52" s="389">
        <f t="shared" si="3"/>
        <v>0</v>
      </c>
      <c r="S52" s="390">
        <f t="shared" si="4"/>
        <v>0</v>
      </c>
      <c r="T52" s="390">
        <f t="shared" si="5"/>
        <v>0</v>
      </c>
    </row>
    <row r="53" spans="1:20" ht="15.75" thickBot="1">
      <c r="A53" s="238" t="str">
        <f>INFO_DO_TR!A53</f>
        <v>Item 34</v>
      </c>
      <c r="B53" s="238" t="str">
        <f>INFO_DO_TR!B53</f>
        <v>unidade</v>
      </c>
      <c r="C53" s="380">
        <f>INFO_DO_TR!D53</f>
        <v>0</v>
      </c>
      <c r="D53" s="132">
        <f>INFO_DO_TR!H53</f>
        <v>0</v>
      </c>
      <c r="E53" s="198">
        <f>INFO_DO_TR!C53</f>
        <v>0</v>
      </c>
      <c r="F53" s="385">
        <f t="shared" si="6"/>
        <v>0</v>
      </c>
      <c r="G53" s="123">
        <f t="shared" si="7"/>
        <v>0</v>
      </c>
      <c r="H53" s="92">
        <f>INFO_DO_TR!E53</f>
        <v>0.05</v>
      </c>
      <c r="I53" s="125">
        <f t="shared" si="0"/>
        <v>0</v>
      </c>
      <c r="J53" s="125">
        <f>INFO_DO_TR!F53</f>
        <v>20</v>
      </c>
      <c r="K53" s="124"/>
      <c r="L53" s="387">
        <f t="shared" si="1"/>
        <v>0</v>
      </c>
      <c r="M53" s="388">
        <f t="shared" si="8"/>
        <v>0</v>
      </c>
      <c r="N53" s="125">
        <f t="shared" si="2"/>
        <v>0</v>
      </c>
      <c r="O53" s="125">
        <f t="shared" si="9"/>
        <v>0</v>
      </c>
      <c r="P53" s="387">
        <f t="shared" si="10"/>
        <v>0</v>
      </c>
      <c r="Q53" s="124">
        <v>0</v>
      </c>
      <c r="R53" s="389">
        <f t="shared" si="3"/>
        <v>0</v>
      </c>
      <c r="S53" s="390">
        <f t="shared" si="4"/>
        <v>0</v>
      </c>
      <c r="T53" s="390">
        <f t="shared" si="5"/>
        <v>0</v>
      </c>
    </row>
    <row r="54" spans="1:20" ht="15.75" thickBot="1">
      <c r="A54" s="238" t="str">
        <f>INFO_DO_TR!A54</f>
        <v>Item 35</v>
      </c>
      <c r="B54" s="238" t="str">
        <f>INFO_DO_TR!B54</f>
        <v>unidade</v>
      </c>
      <c r="C54" s="380">
        <f>INFO_DO_TR!D54</f>
        <v>0</v>
      </c>
      <c r="D54" s="132">
        <f>INFO_DO_TR!H54</f>
        <v>0</v>
      </c>
      <c r="E54" s="198">
        <f>INFO_DO_TR!C54</f>
        <v>0</v>
      </c>
      <c r="F54" s="385">
        <f t="shared" si="6"/>
        <v>0</v>
      </c>
      <c r="G54" s="123">
        <f t="shared" si="7"/>
        <v>0</v>
      </c>
      <c r="H54" s="92">
        <f>INFO_DO_TR!E54</f>
        <v>0.05</v>
      </c>
      <c r="I54" s="125">
        <f t="shared" si="0"/>
        <v>0</v>
      </c>
      <c r="J54" s="125">
        <f>INFO_DO_TR!F54</f>
        <v>20</v>
      </c>
      <c r="K54" s="124"/>
      <c r="L54" s="387">
        <f t="shared" si="1"/>
        <v>0</v>
      </c>
      <c r="M54" s="388">
        <f t="shared" si="8"/>
        <v>0</v>
      </c>
      <c r="N54" s="125">
        <f t="shared" si="2"/>
        <v>0</v>
      </c>
      <c r="O54" s="125">
        <f t="shared" si="9"/>
        <v>0</v>
      </c>
      <c r="P54" s="387">
        <f t="shared" si="10"/>
        <v>0</v>
      </c>
      <c r="Q54" s="124">
        <v>0</v>
      </c>
      <c r="R54" s="389">
        <f t="shared" si="3"/>
        <v>0</v>
      </c>
      <c r="S54" s="390">
        <f t="shared" si="4"/>
        <v>0</v>
      </c>
      <c r="T54" s="390">
        <f t="shared" si="5"/>
        <v>0</v>
      </c>
    </row>
    <row r="55" spans="1:20" ht="15.75" thickBot="1">
      <c r="A55" s="238" t="str">
        <f>INFO_DO_TR!A55</f>
        <v>Item 36</v>
      </c>
      <c r="B55" s="238" t="str">
        <f>INFO_DO_TR!B55</f>
        <v>unidade</v>
      </c>
      <c r="C55" s="380">
        <f>INFO_DO_TR!D55</f>
        <v>0</v>
      </c>
      <c r="D55" s="132">
        <f>INFO_DO_TR!H55</f>
        <v>0</v>
      </c>
      <c r="E55" s="198">
        <f>INFO_DO_TR!C55</f>
        <v>0</v>
      </c>
      <c r="F55" s="385">
        <f t="shared" si="6"/>
        <v>0</v>
      </c>
      <c r="G55" s="123">
        <f t="shared" si="7"/>
        <v>0</v>
      </c>
      <c r="H55" s="92">
        <f>INFO_DO_TR!E55</f>
        <v>0.05</v>
      </c>
      <c r="I55" s="125">
        <f t="shared" si="0"/>
        <v>0</v>
      </c>
      <c r="J55" s="125">
        <f>INFO_DO_TR!F55</f>
        <v>20</v>
      </c>
      <c r="K55" s="124"/>
      <c r="L55" s="387">
        <f t="shared" si="1"/>
        <v>0</v>
      </c>
      <c r="M55" s="388">
        <f t="shared" si="8"/>
        <v>0</v>
      </c>
      <c r="N55" s="125">
        <f t="shared" si="2"/>
        <v>0</v>
      </c>
      <c r="O55" s="125">
        <f t="shared" si="9"/>
        <v>0</v>
      </c>
      <c r="P55" s="387">
        <f t="shared" si="10"/>
        <v>0</v>
      </c>
      <c r="Q55" s="124">
        <v>0</v>
      </c>
      <c r="R55" s="389">
        <f t="shared" si="3"/>
        <v>0</v>
      </c>
      <c r="S55" s="390">
        <f t="shared" si="4"/>
        <v>0</v>
      </c>
      <c r="T55" s="390">
        <f t="shared" si="5"/>
        <v>0</v>
      </c>
    </row>
    <row r="56" spans="1:20" ht="15.75" thickBot="1">
      <c r="A56" s="238" t="str">
        <f>INFO_DO_TR!A56</f>
        <v>Item 37</v>
      </c>
      <c r="B56" s="238" t="str">
        <f>INFO_DO_TR!B56</f>
        <v>unidade</v>
      </c>
      <c r="C56" s="380">
        <f>INFO_DO_TR!D56</f>
        <v>0</v>
      </c>
      <c r="D56" s="132">
        <f>INFO_DO_TR!H56</f>
        <v>0</v>
      </c>
      <c r="E56" s="198">
        <f>INFO_DO_TR!C56</f>
        <v>0</v>
      </c>
      <c r="F56" s="385">
        <f t="shared" si="6"/>
        <v>0</v>
      </c>
      <c r="G56" s="123">
        <f t="shared" si="7"/>
        <v>0</v>
      </c>
      <c r="H56" s="92">
        <f>INFO_DO_TR!E56</f>
        <v>0.05</v>
      </c>
      <c r="I56" s="125">
        <f t="shared" si="0"/>
        <v>0</v>
      </c>
      <c r="J56" s="125">
        <f>INFO_DO_TR!F56</f>
        <v>20</v>
      </c>
      <c r="K56" s="124"/>
      <c r="L56" s="387">
        <f t="shared" si="1"/>
        <v>0</v>
      </c>
      <c r="M56" s="388">
        <f t="shared" si="8"/>
        <v>0</v>
      </c>
      <c r="N56" s="125">
        <f t="shared" si="2"/>
        <v>0</v>
      </c>
      <c r="O56" s="125">
        <f t="shared" si="9"/>
        <v>0</v>
      </c>
      <c r="P56" s="387">
        <f t="shared" si="10"/>
        <v>0</v>
      </c>
      <c r="Q56" s="124">
        <v>0</v>
      </c>
      <c r="R56" s="389">
        <f t="shared" si="3"/>
        <v>0</v>
      </c>
      <c r="S56" s="390">
        <f t="shared" si="4"/>
        <v>0</v>
      </c>
      <c r="T56" s="390">
        <f t="shared" si="5"/>
        <v>0</v>
      </c>
    </row>
    <row r="57" spans="1:20" ht="15.75" thickBot="1">
      <c r="A57" s="238" t="str">
        <f>INFO_DO_TR!A57</f>
        <v>Item 38</v>
      </c>
      <c r="B57" s="238" t="str">
        <f>INFO_DO_TR!B57</f>
        <v>unidade</v>
      </c>
      <c r="C57" s="380">
        <f>INFO_DO_TR!D57</f>
        <v>0</v>
      </c>
      <c r="D57" s="132">
        <f>INFO_DO_TR!H57</f>
        <v>0</v>
      </c>
      <c r="E57" s="198">
        <f>INFO_DO_TR!C57</f>
        <v>0</v>
      </c>
      <c r="F57" s="385">
        <f t="shared" si="6"/>
        <v>0</v>
      </c>
      <c r="G57" s="123">
        <f t="shared" si="7"/>
        <v>0</v>
      </c>
      <c r="H57" s="92">
        <f>INFO_DO_TR!E57</f>
        <v>0.05</v>
      </c>
      <c r="I57" s="125">
        <f t="shared" si="0"/>
        <v>0</v>
      </c>
      <c r="J57" s="125">
        <f>INFO_DO_TR!F57</f>
        <v>20</v>
      </c>
      <c r="K57" s="124"/>
      <c r="L57" s="387">
        <f t="shared" si="1"/>
        <v>0</v>
      </c>
      <c r="M57" s="388">
        <f t="shared" si="8"/>
        <v>0</v>
      </c>
      <c r="N57" s="125">
        <f t="shared" si="2"/>
        <v>0</v>
      </c>
      <c r="O57" s="125">
        <f t="shared" si="9"/>
        <v>0</v>
      </c>
      <c r="P57" s="387">
        <f t="shared" si="10"/>
        <v>0</v>
      </c>
      <c r="Q57" s="124">
        <v>0</v>
      </c>
      <c r="R57" s="389">
        <f t="shared" si="3"/>
        <v>0</v>
      </c>
      <c r="S57" s="390">
        <f t="shared" si="4"/>
        <v>0</v>
      </c>
      <c r="T57" s="390">
        <f t="shared" si="5"/>
        <v>0</v>
      </c>
    </row>
    <row r="58" spans="1:20" ht="15.75" thickBot="1">
      <c r="A58" s="238" t="str">
        <f>INFO_DO_TR!A58</f>
        <v>Item 39</v>
      </c>
      <c r="B58" s="238" t="str">
        <f>INFO_DO_TR!B58</f>
        <v>unidade</v>
      </c>
      <c r="C58" s="380">
        <f>INFO_DO_TR!D58</f>
        <v>0</v>
      </c>
      <c r="D58" s="132">
        <f>INFO_DO_TR!H58</f>
        <v>0</v>
      </c>
      <c r="E58" s="198">
        <f>INFO_DO_TR!C58</f>
        <v>0</v>
      </c>
      <c r="F58" s="385">
        <f t="shared" si="6"/>
        <v>0</v>
      </c>
      <c r="G58" s="123">
        <f t="shared" si="7"/>
        <v>0</v>
      </c>
      <c r="H58" s="92">
        <f>INFO_DO_TR!E58</f>
        <v>0.05</v>
      </c>
      <c r="I58" s="125">
        <f t="shared" si="0"/>
        <v>0</v>
      </c>
      <c r="J58" s="125">
        <f>INFO_DO_TR!F58</f>
        <v>20</v>
      </c>
      <c r="K58" s="124"/>
      <c r="L58" s="387">
        <f t="shared" si="1"/>
        <v>0</v>
      </c>
      <c r="M58" s="388">
        <f t="shared" si="8"/>
        <v>0</v>
      </c>
      <c r="N58" s="125">
        <f t="shared" si="2"/>
        <v>0</v>
      </c>
      <c r="O58" s="125">
        <f t="shared" si="9"/>
        <v>0</v>
      </c>
      <c r="P58" s="387">
        <f t="shared" si="10"/>
        <v>0</v>
      </c>
      <c r="Q58" s="124">
        <v>0</v>
      </c>
      <c r="R58" s="389">
        <f t="shared" si="3"/>
        <v>0</v>
      </c>
      <c r="S58" s="390">
        <f t="shared" si="4"/>
        <v>0</v>
      </c>
      <c r="T58" s="390">
        <f t="shared" si="5"/>
        <v>0</v>
      </c>
    </row>
    <row r="59" spans="1:20" ht="15.75" thickBot="1">
      <c r="A59" s="238" t="str">
        <f>INFO_DO_TR!A59</f>
        <v>Item 40</v>
      </c>
      <c r="B59" s="238" t="str">
        <f>INFO_DO_TR!B59</f>
        <v>unidade</v>
      </c>
      <c r="C59" s="380">
        <f>INFO_DO_TR!D59</f>
        <v>0</v>
      </c>
      <c r="D59" s="132">
        <f>INFO_DO_TR!H59</f>
        <v>0</v>
      </c>
      <c r="E59" s="198">
        <f>INFO_DO_TR!C59</f>
        <v>0</v>
      </c>
      <c r="F59" s="385">
        <f t="shared" si="6"/>
        <v>0</v>
      </c>
      <c r="G59" s="123">
        <f t="shared" si="7"/>
        <v>0</v>
      </c>
      <c r="H59" s="92">
        <f>INFO_DO_TR!E59</f>
        <v>0.05</v>
      </c>
      <c r="I59" s="125">
        <f t="shared" si="0"/>
        <v>0</v>
      </c>
      <c r="J59" s="125">
        <f>INFO_DO_TR!F59</f>
        <v>20</v>
      </c>
      <c r="K59" s="124"/>
      <c r="L59" s="387">
        <f t="shared" si="1"/>
        <v>0</v>
      </c>
      <c r="M59" s="388">
        <f t="shared" si="8"/>
        <v>0</v>
      </c>
      <c r="N59" s="125">
        <f t="shared" si="2"/>
        <v>0</v>
      </c>
      <c r="O59" s="125">
        <f t="shared" si="9"/>
        <v>0</v>
      </c>
      <c r="P59" s="387">
        <f t="shared" si="10"/>
        <v>0</v>
      </c>
      <c r="Q59" s="124">
        <v>0</v>
      </c>
      <c r="R59" s="389">
        <f t="shared" si="3"/>
        <v>0</v>
      </c>
      <c r="S59" s="390">
        <f t="shared" si="4"/>
        <v>0</v>
      </c>
      <c r="T59" s="390">
        <f t="shared" si="5"/>
        <v>0</v>
      </c>
    </row>
    <row r="60" spans="1:20" ht="15.75" thickBot="1">
      <c r="A60" s="238" t="str">
        <f>INFO_DO_TR!A60</f>
        <v>Item 41</v>
      </c>
      <c r="B60" s="238" t="str">
        <f>INFO_DO_TR!B60</f>
        <v>unidade</v>
      </c>
      <c r="C60" s="380">
        <f>INFO_DO_TR!D60</f>
        <v>0</v>
      </c>
      <c r="D60" s="132">
        <f>INFO_DO_TR!H60</f>
        <v>0</v>
      </c>
      <c r="E60" s="198">
        <f>INFO_DO_TR!C60</f>
        <v>0</v>
      </c>
      <c r="F60" s="385">
        <f t="shared" si="6"/>
        <v>0</v>
      </c>
      <c r="G60" s="123">
        <f t="shared" si="7"/>
        <v>0</v>
      </c>
      <c r="H60" s="92">
        <f>INFO_DO_TR!E60</f>
        <v>0.05</v>
      </c>
      <c r="I60" s="125">
        <f t="shared" si="0"/>
        <v>0</v>
      </c>
      <c r="J60" s="125">
        <f>INFO_DO_TR!F60</f>
        <v>20</v>
      </c>
      <c r="K60" s="124"/>
      <c r="L60" s="387">
        <f t="shared" si="1"/>
        <v>0</v>
      </c>
      <c r="M60" s="388">
        <f t="shared" si="8"/>
        <v>0</v>
      </c>
      <c r="N60" s="125">
        <f t="shared" si="2"/>
        <v>0</v>
      </c>
      <c r="O60" s="125">
        <f t="shared" si="9"/>
        <v>0</v>
      </c>
      <c r="P60" s="387">
        <f t="shared" si="10"/>
        <v>0</v>
      </c>
      <c r="Q60" s="124">
        <v>0</v>
      </c>
      <c r="R60" s="389">
        <f t="shared" si="3"/>
        <v>0</v>
      </c>
      <c r="S60" s="390">
        <f t="shared" si="4"/>
        <v>0</v>
      </c>
      <c r="T60" s="390">
        <f t="shared" si="5"/>
        <v>0</v>
      </c>
    </row>
    <row r="61" spans="1:20" ht="15.75" thickBot="1">
      <c r="A61" s="238" t="str">
        <f>INFO_DO_TR!A61</f>
        <v>Item 42</v>
      </c>
      <c r="B61" s="238" t="str">
        <f>INFO_DO_TR!B61</f>
        <v>unidade</v>
      </c>
      <c r="C61" s="380">
        <f>INFO_DO_TR!D61</f>
        <v>0</v>
      </c>
      <c r="D61" s="132">
        <f>INFO_DO_TR!H61</f>
        <v>0</v>
      </c>
      <c r="E61" s="198">
        <f>INFO_DO_TR!C61</f>
        <v>0</v>
      </c>
      <c r="F61" s="385">
        <f t="shared" si="6"/>
        <v>0</v>
      </c>
      <c r="G61" s="123">
        <f t="shared" si="7"/>
        <v>0</v>
      </c>
      <c r="H61" s="92">
        <f>INFO_DO_TR!E61</f>
        <v>0.05</v>
      </c>
      <c r="I61" s="125">
        <f t="shared" si="0"/>
        <v>0</v>
      </c>
      <c r="J61" s="125">
        <f>INFO_DO_TR!F61</f>
        <v>20</v>
      </c>
      <c r="K61" s="124"/>
      <c r="L61" s="387">
        <f t="shared" si="1"/>
        <v>0</v>
      </c>
      <c r="M61" s="388">
        <f t="shared" si="8"/>
        <v>0</v>
      </c>
      <c r="N61" s="125">
        <f t="shared" si="2"/>
        <v>0</v>
      </c>
      <c r="O61" s="125">
        <f t="shared" si="9"/>
        <v>0</v>
      </c>
      <c r="P61" s="387">
        <f t="shared" si="10"/>
        <v>0</v>
      </c>
      <c r="Q61" s="124">
        <v>0</v>
      </c>
      <c r="R61" s="389">
        <f t="shared" si="3"/>
        <v>0</v>
      </c>
      <c r="S61" s="390">
        <f t="shared" si="4"/>
        <v>0</v>
      </c>
      <c r="T61" s="390">
        <f t="shared" si="5"/>
        <v>0</v>
      </c>
    </row>
    <row r="62" spans="1:20" ht="15.75" thickBot="1">
      <c r="A62" s="238" t="str">
        <f>INFO_DO_TR!A62</f>
        <v>Item 43</v>
      </c>
      <c r="B62" s="238" t="str">
        <f>INFO_DO_TR!B62</f>
        <v>unidade</v>
      </c>
      <c r="C62" s="380">
        <f>INFO_DO_TR!D62</f>
        <v>0</v>
      </c>
      <c r="D62" s="132">
        <f>INFO_DO_TR!H62</f>
        <v>0</v>
      </c>
      <c r="E62" s="198">
        <f>INFO_DO_TR!C62</f>
        <v>0</v>
      </c>
      <c r="F62" s="385">
        <f t="shared" si="6"/>
        <v>0</v>
      </c>
      <c r="G62" s="123">
        <f t="shared" si="7"/>
        <v>0</v>
      </c>
      <c r="H62" s="92">
        <f>INFO_DO_TR!E62</f>
        <v>0.05</v>
      </c>
      <c r="I62" s="125">
        <f t="shared" si="0"/>
        <v>0</v>
      </c>
      <c r="J62" s="125">
        <f>INFO_DO_TR!F62</f>
        <v>20</v>
      </c>
      <c r="K62" s="124"/>
      <c r="L62" s="387">
        <f t="shared" si="1"/>
        <v>0</v>
      </c>
      <c r="M62" s="388">
        <f t="shared" si="8"/>
        <v>0</v>
      </c>
      <c r="N62" s="125">
        <f t="shared" si="2"/>
        <v>0</v>
      </c>
      <c r="O62" s="125">
        <f t="shared" si="9"/>
        <v>0</v>
      </c>
      <c r="P62" s="387">
        <f t="shared" si="10"/>
        <v>0</v>
      </c>
      <c r="Q62" s="124">
        <v>0</v>
      </c>
      <c r="R62" s="389">
        <f t="shared" si="3"/>
        <v>0</v>
      </c>
      <c r="S62" s="390">
        <f t="shared" si="4"/>
        <v>0</v>
      </c>
      <c r="T62" s="390">
        <f t="shared" si="5"/>
        <v>0</v>
      </c>
    </row>
    <row r="63" spans="1:20" ht="16.5" thickBot="1">
      <c r="A63" s="381" t="str">
        <f>INFO_DO_TR!A63</f>
        <v>CONJUNTO PRIVATIVO</v>
      </c>
      <c r="B63" s="382"/>
      <c r="C63" s="383"/>
      <c r="D63" s="130"/>
      <c r="E63" s="193"/>
      <c r="F63" s="386"/>
      <c r="G63" s="121"/>
      <c r="H63" s="382"/>
      <c r="I63" s="121"/>
      <c r="J63" s="121"/>
      <c r="K63" s="121"/>
      <c r="L63" s="382"/>
      <c r="M63" s="382"/>
      <c r="N63" s="121"/>
      <c r="O63" s="121"/>
      <c r="P63" s="121"/>
      <c r="Q63" s="122"/>
      <c r="R63" s="391"/>
      <c r="S63" s="391"/>
      <c r="T63" s="391"/>
    </row>
    <row r="64" spans="1:20" ht="15.75" thickBot="1">
      <c r="A64" s="238" t="str">
        <f>INFO_DO_TR!A64</f>
        <v>CONJUNTO PRIVATIVO P</v>
      </c>
      <c r="B64" s="238" t="str">
        <f>INFO_DO_TR!B64</f>
        <v>conjunto</v>
      </c>
      <c r="C64" s="380">
        <f>INFO_DO_TR!D64</f>
        <v>40</v>
      </c>
      <c r="D64" s="132">
        <f>INFO_DO_TR!H64</f>
        <v>5</v>
      </c>
      <c r="E64" s="198">
        <f>INFO_DO_TR!C64</f>
        <v>0</v>
      </c>
      <c r="F64" s="385">
        <f t="shared" si="6"/>
        <v>0</v>
      </c>
      <c r="G64" s="123">
        <f t="shared" ref="G64:G71" si="11">C64*D64</f>
        <v>200</v>
      </c>
      <c r="H64" s="92">
        <f>INFO_DO_TR!E64</f>
        <v>0.05</v>
      </c>
      <c r="I64" s="125">
        <f t="shared" ref="I64:I71" si="12">IF(G64="","",ROUND(G64*H64,0))</f>
        <v>10</v>
      </c>
      <c r="J64" s="125">
        <f>INFO_DO_TR!F64</f>
        <v>20</v>
      </c>
      <c r="K64" s="124"/>
      <c r="L64" s="387">
        <f t="shared" ref="L64:L71" si="13">IF(G64="","",(G64/J64*$B$9)+(I64*$B$9))</f>
        <v>480</v>
      </c>
      <c r="M64" s="388">
        <f t="shared" si="8"/>
        <v>0</v>
      </c>
      <c r="N64" s="125">
        <f t="shared" ref="N64:N71" si="14">G64</f>
        <v>200</v>
      </c>
      <c r="O64" s="125">
        <v>0</v>
      </c>
      <c r="P64" s="387">
        <f t="shared" ref="P64:P100" si="15">IF(G64="","",(N64/J64*$B$9)+(O64*$B$9))</f>
        <v>240</v>
      </c>
      <c r="Q64" s="124">
        <v>0</v>
      </c>
      <c r="R64" s="389">
        <f t="shared" ref="R64:R71" si="16">IF(G64="","",P64*Q64)</f>
        <v>0</v>
      </c>
      <c r="S64" s="390">
        <f t="shared" ref="S64:S71" si="17">IF(G64="","",ROUND(T64/$B$9,2))</f>
        <v>0</v>
      </c>
      <c r="T64" s="390">
        <f t="shared" ref="T64:T71" si="18">IF(G64="","",M64+R64)</f>
        <v>0</v>
      </c>
    </row>
    <row r="65" spans="1:20" ht="15.75" thickBot="1">
      <c r="A65" s="238" t="str">
        <f>INFO_DO_TR!A65</f>
        <v>CONJUNTO PRIVATIVO M</v>
      </c>
      <c r="B65" s="238" t="str">
        <f>INFO_DO_TR!B65</f>
        <v>conjunto</v>
      </c>
      <c r="C65" s="380">
        <f>INFO_DO_TR!D65</f>
        <v>160</v>
      </c>
      <c r="D65" s="132">
        <f>INFO_DO_TR!H65</f>
        <v>5</v>
      </c>
      <c r="E65" s="198">
        <f>INFO_DO_TR!C65</f>
        <v>0</v>
      </c>
      <c r="F65" s="385">
        <f t="shared" si="6"/>
        <v>0</v>
      </c>
      <c r="G65" s="123">
        <f t="shared" si="11"/>
        <v>800</v>
      </c>
      <c r="H65" s="92">
        <f>INFO_DO_TR!E65</f>
        <v>0.05</v>
      </c>
      <c r="I65" s="125">
        <f t="shared" si="12"/>
        <v>40</v>
      </c>
      <c r="J65" s="125">
        <f>INFO_DO_TR!F65</f>
        <v>20</v>
      </c>
      <c r="K65" s="124"/>
      <c r="L65" s="387">
        <f t="shared" si="13"/>
        <v>1920</v>
      </c>
      <c r="M65" s="388">
        <f t="shared" si="8"/>
        <v>0</v>
      </c>
      <c r="N65" s="125">
        <f t="shared" si="14"/>
        <v>800</v>
      </c>
      <c r="O65" s="125">
        <v>0</v>
      </c>
      <c r="P65" s="387">
        <f t="shared" si="15"/>
        <v>960</v>
      </c>
      <c r="Q65" s="124">
        <v>0</v>
      </c>
      <c r="R65" s="389">
        <f t="shared" si="16"/>
        <v>0</v>
      </c>
      <c r="S65" s="390">
        <f t="shared" si="17"/>
        <v>0</v>
      </c>
      <c r="T65" s="390">
        <f t="shared" si="18"/>
        <v>0</v>
      </c>
    </row>
    <row r="66" spans="1:20" ht="15.75" thickBot="1">
      <c r="A66" s="238" t="str">
        <f>INFO_DO_TR!A66</f>
        <v>CONJUNTO PRIVATIVO G</v>
      </c>
      <c r="B66" s="238" t="str">
        <f>INFO_DO_TR!B66</f>
        <v>conjunto</v>
      </c>
      <c r="C66" s="380">
        <f>INFO_DO_TR!D66</f>
        <v>160</v>
      </c>
      <c r="D66" s="132">
        <f>INFO_DO_TR!H66</f>
        <v>5</v>
      </c>
      <c r="E66" s="198">
        <f>INFO_DO_TR!C66</f>
        <v>0</v>
      </c>
      <c r="F66" s="385">
        <f t="shared" si="6"/>
        <v>0</v>
      </c>
      <c r="G66" s="123">
        <f t="shared" si="11"/>
        <v>800</v>
      </c>
      <c r="H66" s="92">
        <f>INFO_DO_TR!E66</f>
        <v>0.05</v>
      </c>
      <c r="I66" s="125">
        <f t="shared" si="12"/>
        <v>40</v>
      </c>
      <c r="J66" s="125">
        <f>INFO_DO_TR!F66</f>
        <v>20</v>
      </c>
      <c r="K66" s="124"/>
      <c r="L66" s="387">
        <f t="shared" si="13"/>
        <v>1920</v>
      </c>
      <c r="M66" s="388">
        <f t="shared" si="8"/>
        <v>0</v>
      </c>
      <c r="N66" s="125">
        <f t="shared" si="14"/>
        <v>800</v>
      </c>
      <c r="O66" s="125">
        <v>0</v>
      </c>
      <c r="P66" s="387">
        <f t="shared" si="15"/>
        <v>960</v>
      </c>
      <c r="Q66" s="124">
        <v>0</v>
      </c>
      <c r="R66" s="389">
        <f t="shared" si="16"/>
        <v>0</v>
      </c>
      <c r="S66" s="390">
        <f t="shared" si="17"/>
        <v>0</v>
      </c>
      <c r="T66" s="390">
        <f t="shared" si="18"/>
        <v>0</v>
      </c>
    </row>
    <row r="67" spans="1:20" ht="15.75" thickBot="1">
      <c r="A67" s="238" t="str">
        <f>INFO_DO_TR!A67</f>
        <v>CONJUNTO PRIVATIVO EXTRA G</v>
      </c>
      <c r="B67" s="238" t="str">
        <f>INFO_DO_TR!B67</f>
        <v>conjunto</v>
      </c>
      <c r="C67" s="380">
        <f>INFO_DO_TR!D67</f>
        <v>40</v>
      </c>
      <c r="D67" s="132">
        <f>INFO_DO_TR!H67</f>
        <v>5</v>
      </c>
      <c r="E67" s="198">
        <f>INFO_DO_TR!C67</f>
        <v>0</v>
      </c>
      <c r="F67" s="385">
        <f t="shared" si="6"/>
        <v>0</v>
      </c>
      <c r="G67" s="123">
        <f t="shared" si="11"/>
        <v>200</v>
      </c>
      <c r="H67" s="92">
        <f>INFO_DO_TR!E67</f>
        <v>0.05</v>
      </c>
      <c r="I67" s="125">
        <f t="shared" si="12"/>
        <v>10</v>
      </c>
      <c r="J67" s="125">
        <f>INFO_DO_TR!F67</f>
        <v>20</v>
      </c>
      <c r="K67" s="124"/>
      <c r="L67" s="387">
        <f t="shared" si="13"/>
        <v>480</v>
      </c>
      <c r="M67" s="388">
        <f t="shared" si="8"/>
        <v>0</v>
      </c>
      <c r="N67" s="125">
        <f t="shared" si="14"/>
        <v>200</v>
      </c>
      <c r="O67" s="125">
        <v>0</v>
      </c>
      <c r="P67" s="387">
        <f t="shared" si="15"/>
        <v>240</v>
      </c>
      <c r="Q67" s="124">
        <v>0</v>
      </c>
      <c r="R67" s="389">
        <f t="shared" si="16"/>
        <v>0</v>
      </c>
      <c r="S67" s="390">
        <f t="shared" si="17"/>
        <v>0</v>
      </c>
      <c r="T67" s="390">
        <f t="shared" si="18"/>
        <v>0</v>
      </c>
    </row>
    <row r="68" spans="1:20" ht="15.75" thickBot="1">
      <c r="A68" s="238" t="str">
        <f>INFO_DO_TR!A68</f>
        <v>MOLETOM</v>
      </c>
      <c r="B68" s="238" t="str">
        <f>INFO_DO_TR!B68</f>
        <v>conjunto</v>
      </c>
      <c r="C68" s="380">
        <f>INFO_DO_TR!D68</f>
        <v>120</v>
      </c>
      <c r="D68" s="132">
        <f>INFO_DO_TR!H68</f>
        <v>5</v>
      </c>
      <c r="E68" s="198">
        <f>INFO_DO_TR!C68</f>
        <v>0</v>
      </c>
      <c r="F68" s="385">
        <f t="shared" si="6"/>
        <v>0</v>
      </c>
      <c r="G68" s="123">
        <f t="shared" si="11"/>
        <v>600</v>
      </c>
      <c r="H68" s="92">
        <f>INFO_DO_TR!E68</f>
        <v>0.05</v>
      </c>
      <c r="I68" s="125">
        <f t="shared" si="12"/>
        <v>30</v>
      </c>
      <c r="J68" s="125">
        <f>INFO_DO_TR!F68</f>
        <v>20</v>
      </c>
      <c r="K68" s="124"/>
      <c r="L68" s="387">
        <f t="shared" si="13"/>
        <v>1440</v>
      </c>
      <c r="M68" s="388">
        <f t="shared" si="8"/>
        <v>0</v>
      </c>
      <c r="N68" s="125">
        <f t="shared" si="14"/>
        <v>600</v>
      </c>
      <c r="O68" s="125">
        <v>0</v>
      </c>
      <c r="P68" s="387">
        <f t="shared" si="15"/>
        <v>720</v>
      </c>
      <c r="Q68" s="124">
        <v>0</v>
      </c>
      <c r="R68" s="389">
        <f t="shared" si="16"/>
        <v>0</v>
      </c>
      <c r="S68" s="390">
        <f t="shared" si="17"/>
        <v>0</v>
      </c>
      <c r="T68" s="390">
        <f t="shared" si="18"/>
        <v>0</v>
      </c>
    </row>
    <row r="69" spans="1:20" ht="15.75" thickBot="1">
      <c r="A69" s="238" t="str">
        <f>INFO_DO_TR!A69</f>
        <v>AVENTAL PARA ISOLAMENTO</v>
      </c>
      <c r="B69" s="238" t="str">
        <f>INFO_DO_TR!B69</f>
        <v>conjunto</v>
      </c>
      <c r="C69" s="380">
        <f>INFO_DO_TR!D69</f>
        <v>150</v>
      </c>
      <c r="D69" s="132">
        <f>INFO_DO_TR!H69</f>
        <v>5</v>
      </c>
      <c r="E69" s="198">
        <f>INFO_DO_TR!C69</f>
        <v>0</v>
      </c>
      <c r="F69" s="385">
        <f t="shared" si="6"/>
        <v>0</v>
      </c>
      <c r="G69" s="123">
        <f t="shared" si="11"/>
        <v>750</v>
      </c>
      <c r="H69" s="92">
        <f>INFO_DO_TR!E69</f>
        <v>0.05</v>
      </c>
      <c r="I69" s="125">
        <f t="shared" si="12"/>
        <v>38</v>
      </c>
      <c r="J69" s="125">
        <f>INFO_DO_TR!F69</f>
        <v>20</v>
      </c>
      <c r="K69" s="124"/>
      <c r="L69" s="387">
        <f t="shared" si="13"/>
        <v>1812</v>
      </c>
      <c r="M69" s="388">
        <f t="shared" si="8"/>
        <v>0</v>
      </c>
      <c r="N69" s="125">
        <f t="shared" si="14"/>
        <v>750</v>
      </c>
      <c r="O69" s="125">
        <v>0</v>
      </c>
      <c r="P69" s="387">
        <f t="shared" si="15"/>
        <v>900</v>
      </c>
      <c r="Q69" s="124">
        <v>0</v>
      </c>
      <c r="R69" s="389">
        <f t="shared" si="16"/>
        <v>0</v>
      </c>
      <c r="S69" s="390">
        <f t="shared" si="17"/>
        <v>0</v>
      </c>
      <c r="T69" s="390">
        <f t="shared" si="18"/>
        <v>0</v>
      </c>
    </row>
    <row r="70" spans="1:20" ht="15.75" thickBot="1">
      <c r="A70" s="238" t="str">
        <f>INFO_DO_TR!A70</f>
        <v>Item 49</v>
      </c>
      <c r="B70" s="238" t="str">
        <f>INFO_DO_TR!B70</f>
        <v>conjunto</v>
      </c>
      <c r="C70" s="380">
        <f>INFO_DO_TR!D70</f>
        <v>0</v>
      </c>
      <c r="D70" s="132">
        <f>INFO_DO_TR!H70</f>
        <v>0</v>
      </c>
      <c r="E70" s="198">
        <f>INFO_DO_TR!C70</f>
        <v>0</v>
      </c>
      <c r="F70" s="385">
        <f t="shared" si="6"/>
        <v>0</v>
      </c>
      <c r="G70" s="123">
        <f t="shared" si="11"/>
        <v>0</v>
      </c>
      <c r="H70" s="92">
        <f>INFO_DO_TR!E70</f>
        <v>0.05</v>
      </c>
      <c r="I70" s="125">
        <f t="shared" si="12"/>
        <v>0</v>
      </c>
      <c r="J70" s="125">
        <f>INFO_DO_TR!F70</f>
        <v>20</v>
      </c>
      <c r="K70" s="124"/>
      <c r="L70" s="387">
        <f t="shared" si="13"/>
        <v>0</v>
      </c>
      <c r="M70" s="388">
        <f t="shared" si="8"/>
        <v>0</v>
      </c>
      <c r="N70" s="125">
        <f t="shared" si="14"/>
        <v>0</v>
      </c>
      <c r="O70" s="125">
        <v>0</v>
      </c>
      <c r="P70" s="387">
        <f t="shared" si="15"/>
        <v>0</v>
      </c>
      <c r="Q70" s="124">
        <v>0</v>
      </c>
      <c r="R70" s="389">
        <f t="shared" si="16"/>
        <v>0</v>
      </c>
      <c r="S70" s="390">
        <f t="shared" si="17"/>
        <v>0</v>
      </c>
      <c r="T70" s="390">
        <f t="shared" si="18"/>
        <v>0</v>
      </c>
    </row>
    <row r="71" spans="1:20" ht="15.75" thickBot="1">
      <c r="A71" s="238" t="str">
        <f>INFO_DO_TR!A71</f>
        <v>Item 50</v>
      </c>
      <c r="B71" s="238" t="str">
        <f>INFO_DO_TR!B71</f>
        <v>conjunto</v>
      </c>
      <c r="C71" s="380">
        <f>INFO_DO_TR!D71</f>
        <v>0</v>
      </c>
      <c r="D71" s="132">
        <f>INFO_DO_TR!H71</f>
        <v>0</v>
      </c>
      <c r="E71" s="198">
        <f>INFO_DO_TR!C71</f>
        <v>0</v>
      </c>
      <c r="F71" s="385">
        <f t="shared" si="6"/>
        <v>0</v>
      </c>
      <c r="G71" s="123">
        <f t="shared" si="11"/>
        <v>0</v>
      </c>
      <c r="H71" s="92">
        <f>INFO_DO_TR!E71</f>
        <v>0.05</v>
      </c>
      <c r="I71" s="125">
        <f t="shared" si="12"/>
        <v>0</v>
      </c>
      <c r="J71" s="125">
        <f>INFO_DO_TR!F71</f>
        <v>20</v>
      </c>
      <c r="K71" s="124"/>
      <c r="L71" s="387">
        <f t="shared" si="13"/>
        <v>0</v>
      </c>
      <c r="M71" s="388">
        <f t="shared" si="8"/>
        <v>0</v>
      </c>
      <c r="N71" s="125">
        <f t="shared" si="14"/>
        <v>0</v>
      </c>
      <c r="O71" s="125">
        <v>0</v>
      </c>
      <c r="P71" s="387">
        <f t="shared" si="15"/>
        <v>0</v>
      </c>
      <c r="Q71" s="124">
        <v>0</v>
      </c>
      <c r="R71" s="389">
        <f t="shared" si="16"/>
        <v>0</v>
      </c>
      <c r="S71" s="390">
        <f t="shared" si="17"/>
        <v>0</v>
      </c>
      <c r="T71" s="390">
        <f t="shared" si="18"/>
        <v>0</v>
      </c>
    </row>
    <row r="72" spans="1:20" ht="16.5" thickBot="1">
      <c r="A72" s="381">
        <f>INFO_DO_TR!A72</f>
        <v>0</v>
      </c>
      <c r="B72" s="382"/>
      <c r="C72" s="383"/>
      <c r="D72" s="130"/>
      <c r="E72" s="193"/>
      <c r="F72" s="386"/>
      <c r="G72" s="121"/>
      <c r="H72" s="382"/>
      <c r="I72" s="121"/>
      <c r="J72" s="121"/>
      <c r="K72" s="121"/>
      <c r="L72" s="382"/>
      <c r="M72" s="382"/>
      <c r="N72" s="121"/>
      <c r="O72" s="121"/>
      <c r="P72" s="382"/>
      <c r="Q72" s="122"/>
      <c r="R72" s="391"/>
      <c r="S72" s="391"/>
      <c r="T72" s="391"/>
    </row>
    <row r="73" spans="1:20" ht="15.75" thickBot="1">
      <c r="A73" s="238" t="str">
        <f>INFO_DO_TR!A73</f>
        <v>Campo simples 1.00 m x 1.00 m (± 2 cm)</v>
      </c>
      <c r="B73" s="238" t="str">
        <f>INFO_DO_TR!B73</f>
        <v>unidade</v>
      </c>
      <c r="C73" s="380">
        <f>INFO_DO_TR!D73</f>
        <v>180</v>
      </c>
      <c r="D73" s="132">
        <f>INFO_DO_TR!H73</f>
        <v>5</v>
      </c>
      <c r="E73" s="198">
        <f>INFO_DO_TR!C73</f>
        <v>0</v>
      </c>
      <c r="F73" s="385">
        <f t="shared" si="6"/>
        <v>0</v>
      </c>
      <c r="G73" s="123">
        <f t="shared" ref="G73:G100" si="19">C73*D73</f>
        <v>900</v>
      </c>
      <c r="H73" s="92">
        <f>INFO_DO_TR!E73</f>
        <v>0.05</v>
      </c>
      <c r="I73" s="125">
        <f t="shared" ref="I73:I100" si="20">IF(G73="","",ROUND(G73*H73,0))</f>
        <v>45</v>
      </c>
      <c r="J73" s="125">
        <f>INFO_DO_TR!F73</f>
        <v>10.833333333333334</v>
      </c>
      <c r="K73" s="124"/>
      <c r="L73" s="387">
        <f t="shared" ref="L73:L100" si="21">IF(G73="","",(G73/J73*$B$9)+(I73*$B$9))</f>
        <v>3073.8461538461534</v>
      </c>
      <c r="M73" s="388">
        <f t="shared" si="8"/>
        <v>0</v>
      </c>
      <c r="N73" s="125">
        <f t="shared" ref="N73:N84" si="22">G73</f>
        <v>900</v>
      </c>
      <c r="O73" s="125">
        <f t="shared" ref="O73:O100" si="23">I73</f>
        <v>45</v>
      </c>
      <c r="P73" s="387">
        <f t="shared" si="15"/>
        <v>3073.8461538461534</v>
      </c>
      <c r="Q73" s="124">
        <v>0</v>
      </c>
      <c r="R73" s="389">
        <f t="shared" ref="R73:R100" si="24">IF(G73="","",P73*Q73)</f>
        <v>0</v>
      </c>
      <c r="S73" s="390">
        <f t="shared" ref="S73:S100" si="25">IF(G73="","",ROUND(T73/$B$9,2))</f>
        <v>0</v>
      </c>
      <c r="T73" s="390">
        <f t="shared" ref="T73:T100" si="26">IF(G73="","",M73+R73)</f>
        <v>0</v>
      </c>
    </row>
    <row r="74" spans="1:20" ht="15.75" thickBot="1">
      <c r="A74" s="238" t="str">
        <f>INFO_DO_TR!A74</f>
        <v>Campo simples 1.20 m x 1.20 m (± 2 cm)</v>
      </c>
      <c r="B74" s="238" t="str">
        <f>INFO_DO_TR!B74</f>
        <v>unidade</v>
      </c>
      <c r="C74" s="380">
        <f>INFO_DO_TR!D74</f>
        <v>100</v>
      </c>
      <c r="D74" s="132">
        <f>INFO_DO_TR!H74</f>
        <v>5</v>
      </c>
      <c r="E74" s="198">
        <f>INFO_DO_TR!C74</f>
        <v>0</v>
      </c>
      <c r="F74" s="385">
        <f t="shared" si="6"/>
        <v>0</v>
      </c>
      <c r="G74" s="123">
        <f t="shared" si="19"/>
        <v>500</v>
      </c>
      <c r="H74" s="92">
        <f>INFO_DO_TR!E74</f>
        <v>0.05</v>
      </c>
      <c r="I74" s="125">
        <f t="shared" si="20"/>
        <v>25</v>
      </c>
      <c r="J74" s="125">
        <f>INFO_DO_TR!F74</f>
        <v>10.833333333333334</v>
      </c>
      <c r="K74" s="124"/>
      <c r="L74" s="387">
        <f t="shared" si="21"/>
        <v>1707.6923076923076</v>
      </c>
      <c r="M74" s="388">
        <f t="shared" si="8"/>
        <v>0</v>
      </c>
      <c r="N74" s="125">
        <f t="shared" si="22"/>
        <v>500</v>
      </c>
      <c r="O74" s="125">
        <f t="shared" si="23"/>
        <v>25</v>
      </c>
      <c r="P74" s="387">
        <f t="shared" si="15"/>
        <v>1707.6923076923076</v>
      </c>
      <c r="Q74" s="124">
        <v>0</v>
      </c>
      <c r="R74" s="389">
        <f t="shared" si="24"/>
        <v>0</v>
      </c>
      <c r="S74" s="390">
        <f t="shared" si="25"/>
        <v>0</v>
      </c>
      <c r="T74" s="390">
        <f t="shared" si="26"/>
        <v>0</v>
      </c>
    </row>
    <row r="75" spans="1:20" ht="15.75" thickBot="1">
      <c r="A75" s="238" t="str">
        <f>INFO_DO_TR!A75</f>
        <v>Campo simples 1.80 m x 1.55 m (± 2%)</v>
      </c>
      <c r="B75" s="238" t="str">
        <f>INFO_DO_TR!B75</f>
        <v>unidade</v>
      </c>
      <c r="C75" s="380">
        <f>INFO_DO_TR!D75</f>
        <v>110</v>
      </c>
      <c r="D75" s="132">
        <f>INFO_DO_TR!H75</f>
        <v>5</v>
      </c>
      <c r="E75" s="198">
        <f>INFO_DO_TR!C75</f>
        <v>0</v>
      </c>
      <c r="F75" s="385">
        <f t="shared" si="6"/>
        <v>0</v>
      </c>
      <c r="G75" s="123">
        <f t="shared" si="19"/>
        <v>550</v>
      </c>
      <c r="H75" s="92">
        <f>INFO_DO_TR!E75</f>
        <v>0.05</v>
      </c>
      <c r="I75" s="125">
        <f t="shared" si="20"/>
        <v>28</v>
      </c>
      <c r="J75" s="125">
        <f>INFO_DO_TR!F75</f>
        <v>10.833333333333334</v>
      </c>
      <c r="K75" s="124"/>
      <c r="L75" s="387">
        <f t="shared" si="21"/>
        <v>1890.4615384615383</v>
      </c>
      <c r="M75" s="388">
        <f t="shared" si="8"/>
        <v>0</v>
      </c>
      <c r="N75" s="125">
        <f t="shared" si="22"/>
        <v>550</v>
      </c>
      <c r="O75" s="125">
        <f t="shared" si="23"/>
        <v>28</v>
      </c>
      <c r="P75" s="387">
        <f t="shared" si="15"/>
        <v>1890.4615384615383</v>
      </c>
      <c r="Q75" s="124">
        <v>0</v>
      </c>
      <c r="R75" s="389">
        <f t="shared" si="24"/>
        <v>0</v>
      </c>
      <c r="S75" s="390">
        <f t="shared" si="25"/>
        <v>0</v>
      </c>
      <c r="T75" s="390">
        <f t="shared" si="26"/>
        <v>0</v>
      </c>
    </row>
    <row r="76" spans="1:20" ht="26.25" thickBot="1">
      <c r="A76" s="238" t="str">
        <f>INFO_DO_TR!A76</f>
        <v>Campo 0.75 m x 0.75 m (± 1,5 cm) com fenestra central redonda de 8 cm de diâmetro</v>
      </c>
      <c r="B76" s="238" t="str">
        <f>INFO_DO_TR!B76</f>
        <v>unidade</v>
      </c>
      <c r="C76" s="380">
        <f>INFO_DO_TR!D76</f>
        <v>80</v>
      </c>
      <c r="D76" s="132">
        <f>INFO_DO_TR!H76</f>
        <v>5</v>
      </c>
      <c r="E76" s="198">
        <f>INFO_DO_TR!C76</f>
        <v>0</v>
      </c>
      <c r="F76" s="385">
        <f t="shared" si="6"/>
        <v>0</v>
      </c>
      <c r="G76" s="123">
        <f t="shared" si="19"/>
        <v>400</v>
      </c>
      <c r="H76" s="92">
        <f>INFO_DO_TR!E76</f>
        <v>0.05</v>
      </c>
      <c r="I76" s="125">
        <f t="shared" si="20"/>
        <v>20</v>
      </c>
      <c r="J76" s="125">
        <f>INFO_DO_TR!F76</f>
        <v>10.833333333333334</v>
      </c>
      <c r="K76" s="124"/>
      <c r="L76" s="387">
        <f t="shared" si="21"/>
        <v>1366.1538461538462</v>
      </c>
      <c r="M76" s="388">
        <f t="shared" si="8"/>
        <v>0</v>
      </c>
      <c r="N76" s="125">
        <f t="shared" si="22"/>
        <v>400</v>
      </c>
      <c r="O76" s="125">
        <f t="shared" si="23"/>
        <v>20</v>
      </c>
      <c r="P76" s="387">
        <f t="shared" si="15"/>
        <v>1366.1538461538462</v>
      </c>
      <c r="Q76" s="124">
        <v>0</v>
      </c>
      <c r="R76" s="389">
        <f t="shared" si="24"/>
        <v>0</v>
      </c>
      <c r="S76" s="390">
        <f t="shared" si="25"/>
        <v>0</v>
      </c>
      <c r="T76" s="390">
        <f t="shared" si="26"/>
        <v>0</v>
      </c>
    </row>
    <row r="77" spans="1:20" ht="26.25" thickBot="1">
      <c r="A77" s="238" t="str">
        <f>INFO_DO_TR!A77</f>
        <v>Campo Cirúrgico Fenestrado Simples 1,00 x 1,00m cor azul celeste - dupla fenestra</v>
      </c>
      <c r="B77" s="238" t="str">
        <f>INFO_DO_TR!B77</f>
        <v>unidade</v>
      </c>
      <c r="C77" s="380">
        <f>INFO_DO_TR!D77</f>
        <v>5</v>
      </c>
      <c r="D77" s="132">
        <f>INFO_DO_TR!H77</f>
        <v>5</v>
      </c>
      <c r="E77" s="198">
        <f>INFO_DO_TR!C77</f>
        <v>0</v>
      </c>
      <c r="F77" s="385">
        <f t="shared" si="6"/>
        <v>0</v>
      </c>
      <c r="G77" s="123">
        <f t="shared" si="19"/>
        <v>25</v>
      </c>
      <c r="H77" s="92">
        <f>INFO_DO_TR!E77</f>
        <v>0.05</v>
      </c>
      <c r="I77" s="125">
        <f t="shared" si="20"/>
        <v>1</v>
      </c>
      <c r="J77" s="125">
        <f>INFO_DO_TR!F77</f>
        <v>10.833333333333334</v>
      </c>
      <c r="K77" s="124"/>
      <c r="L77" s="387">
        <f t="shared" si="21"/>
        <v>79.384615384615387</v>
      </c>
      <c r="M77" s="388">
        <f t="shared" si="8"/>
        <v>0</v>
      </c>
      <c r="N77" s="125">
        <f t="shared" si="22"/>
        <v>25</v>
      </c>
      <c r="O77" s="125">
        <f t="shared" si="23"/>
        <v>1</v>
      </c>
      <c r="P77" s="387">
        <f t="shared" si="15"/>
        <v>79.384615384615387</v>
      </c>
      <c r="Q77" s="124">
        <v>0</v>
      </c>
      <c r="R77" s="389">
        <f t="shared" si="24"/>
        <v>0</v>
      </c>
      <c r="S77" s="390">
        <f t="shared" si="25"/>
        <v>0</v>
      </c>
      <c r="T77" s="390">
        <f t="shared" si="26"/>
        <v>0</v>
      </c>
    </row>
    <row r="78" spans="1:20" ht="15.75" thickBot="1">
      <c r="A78" s="238" t="str">
        <f>INFO_DO_TR!A78</f>
        <v>Capote cirúrgico M</v>
      </c>
      <c r="B78" s="238" t="str">
        <f>INFO_DO_TR!B78</f>
        <v>unidade</v>
      </c>
      <c r="C78" s="380">
        <f>INFO_DO_TR!D78</f>
        <v>70</v>
      </c>
      <c r="D78" s="132">
        <f>INFO_DO_TR!H78</f>
        <v>5</v>
      </c>
      <c r="E78" s="198">
        <f>INFO_DO_TR!C78</f>
        <v>0</v>
      </c>
      <c r="F78" s="385">
        <f t="shared" si="6"/>
        <v>0</v>
      </c>
      <c r="G78" s="123">
        <f t="shared" si="19"/>
        <v>350</v>
      </c>
      <c r="H78" s="92">
        <f>INFO_DO_TR!E78</f>
        <v>0.05</v>
      </c>
      <c r="I78" s="125">
        <f t="shared" si="20"/>
        <v>18</v>
      </c>
      <c r="J78" s="125">
        <f>INFO_DO_TR!F78</f>
        <v>10.833333333333334</v>
      </c>
      <c r="K78" s="124"/>
      <c r="L78" s="387">
        <f t="shared" si="21"/>
        <v>1207.3846153846152</v>
      </c>
      <c r="M78" s="388">
        <f t="shared" si="8"/>
        <v>0</v>
      </c>
      <c r="N78" s="125">
        <f t="shared" si="22"/>
        <v>350</v>
      </c>
      <c r="O78" s="125">
        <f t="shared" si="23"/>
        <v>18</v>
      </c>
      <c r="P78" s="387">
        <f t="shared" si="15"/>
        <v>1207.3846153846152</v>
      </c>
      <c r="Q78" s="124">
        <v>0</v>
      </c>
      <c r="R78" s="389">
        <f t="shared" si="24"/>
        <v>0</v>
      </c>
      <c r="S78" s="390">
        <f t="shared" si="25"/>
        <v>0</v>
      </c>
      <c r="T78" s="390">
        <f t="shared" si="26"/>
        <v>0</v>
      </c>
    </row>
    <row r="79" spans="1:20" ht="15.75" thickBot="1">
      <c r="A79" s="238" t="str">
        <f>INFO_DO_TR!A79</f>
        <v>Capote cirúrgico G</v>
      </c>
      <c r="B79" s="238" t="str">
        <f>INFO_DO_TR!B79</f>
        <v>unidade</v>
      </c>
      <c r="C79" s="380">
        <f>INFO_DO_TR!D79</f>
        <v>100</v>
      </c>
      <c r="D79" s="132">
        <f>INFO_DO_TR!H79</f>
        <v>5</v>
      </c>
      <c r="E79" s="198">
        <f>INFO_DO_TR!C79</f>
        <v>0</v>
      </c>
      <c r="F79" s="385">
        <f t="shared" si="6"/>
        <v>0</v>
      </c>
      <c r="G79" s="123">
        <f t="shared" si="19"/>
        <v>500</v>
      </c>
      <c r="H79" s="92">
        <f>INFO_DO_TR!E79</f>
        <v>0.05</v>
      </c>
      <c r="I79" s="125">
        <f t="shared" si="20"/>
        <v>25</v>
      </c>
      <c r="J79" s="125">
        <f>INFO_DO_TR!F79</f>
        <v>10.833333333333334</v>
      </c>
      <c r="K79" s="124"/>
      <c r="L79" s="387">
        <f t="shared" si="21"/>
        <v>1707.6923076923076</v>
      </c>
      <c r="M79" s="388">
        <f t="shared" si="8"/>
        <v>0</v>
      </c>
      <c r="N79" s="125">
        <f t="shared" si="22"/>
        <v>500</v>
      </c>
      <c r="O79" s="125">
        <f t="shared" si="23"/>
        <v>25</v>
      </c>
      <c r="P79" s="387">
        <f t="shared" si="15"/>
        <v>1707.6923076923076</v>
      </c>
      <c r="Q79" s="124">
        <v>0</v>
      </c>
      <c r="R79" s="389">
        <f t="shared" si="24"/>
        <v>0</v>
      </c>
      <c r="S79" s="390">
        <f t="shared" si="25"/>
        <v>0</v>
      </c>
      <c r="T79" s="390">
        <f t="shared" si="26"/>
        <v>0</v>
      </c>
    </row>
    <row r="80" spans="1:20" ht="15.75" thickBot="1">
      <c r="A80" s="238" t="str">
        <f>INFO_DO_TR!A80</f>
        <v>Porta instrumental cirúrgico (envelope de bisturi)</v>
      </c>
      <c r="B80" s="238" t="str">
        <f>INFO_DO_TR!B80</f>
        <v>unidade</v>
      </c>
      <c r="C80" s="380">
        <f>INFO_DO_TR!D80</f>
        <v>5</v>
      </c>
      <c r="D80" s="132">
        <f>INFO_DO_TR!H80</f>
        <v>5</v>
      </c>
      <c r="E80" s="198">
        <f>INFO_DO_TR!C80</f>
        <v>0</v>
      </c>
      <c r="F80" s="385">
        <f t="shared" si="6"/>
        <v>0</v>
      </c>
      <c r="G80" s="123">
        <f t="shared" si="19"/>
        <v>25</v>
      </c>
      <c r="H80" s="92">
        <f>INFO_DO_TR!E80</f>
        <v>0.05</v>
      </c>
      <c r="I80" s="125">
        <f t="shared" si="20"/>
        <v>1</v>
      </c>
      <c r="J80" s="125">
        <f>INFO_DO_TR!F80</f>
        <v>10.833333333333334</v>
      </c>
      <c r="K80" s="124"/>
      <c r="L80" s="387">
        <f t="shared" si="21"/>
        <v>79.384615384615387</v>
      </c>
      <c r="M80" s="388">
        <f t="shared" si="8"/>
        <v>0</v>
      </c>
      <c r="N80" s="125">
        <f t="shared" si="22"/>
        <v>25</v>
      </c>
      <c r="O80" s="125">
        <f t="shared" si="23"/>
        <v>1</v>
      </c>
      <c r="P80" s="387">
        <f t="shared" si="15"/>
        <v>79.384615384615387</v>
      </c>
      <c r="Q80" s="124">
        <v>0</v>
      </c>
      <c r="R80" s="389">
        <f t="shared" si="24"/>
        <v>0</v>
      </c>
      <c r="S80" s="390">
        <f t="shared" si="25"/>
        <v>0</v>
      </c>
      <c r="T80" s="390">
        <f t="shared" si="26"/>
        <v>0</v>
      </c>
    </row>
    <row r="81" spans="1:20" ht="15.75" thickBot="1">
      <c r="A81" s="238" t="str">
        <f>INFO_DO_TR!A81</f>
        <v>Item 60</v>
      </c>
      <c r="B81" s="238" t="str">
        <f>INFO_DO_TR!B81</f>
        <v>unidade</v>
      </c>
      <c r="C81" s="380">
        <f>INFO_DO_TR!D81</f>
        <v>0</v>
      </c>
      <c r="D81" s="132">
        <f>INFO_DO_TR!H81</f>
        <v>0</v>
      </c>
      <c r="E81" s="198">
        <f>INFO_DO_TR!C81</f>
        <v>0</v>
      </c>
      <c r="F81" s="385">
        <f t="shared" si="6"/>
        <v>0</v>
      </c>
      <c r="G81" s="123">
        <f t="shared" si="19"/>
        <v>0</v>
      </c>
      <c r="H81" s="92">
        <f>INFO_DO_TR!E81</f>
        <v>0.05</v>
      </c>
      <c r="I81" s="125">
        <f t="shared" si="20"/>
        <v>0</v>
      </c>
      <c r="J81" s="125">
        <f>INFO_DO_TR!F81</f>
        <v>10.833333333333334</v>
      </c>
      <c r="K81" s="124"/>
      <c r="L81" s="387">
        <f t="shared" si="21"/>
        <v>0</v>
      </c>
      <c r="M81" s="388">
        <f t="shared" si="8"/>
        <v>0</v>
      </c>
      <c r="N81" s="125">
        <f t="shared" si="22"/>
        <v>0</v>
      </c>
      <c r="O81" s="125">
        <f t="shared" si="23"/>
        <v>0</v>
      </c>
      <c r="P81" s="387">
        <f t="shared" si="15"/>
        <v>0</v>
      </c>
      <c r="Q81" s="124">
        <v>0</v>
      </c>
      <c r="R81" s="389">
        <f t="shared" si="24"/>
        <v>0</v>
      </c>
      <c r="S81" s="390">
        <f t="shared" si="25"/>
        <v>0</v>
      </c>
      <c r="T81" s="390">
        <f t="shared" si="26"/>
        <v>0</v>
      </c>
    </row>
    <row r="82" spans="1:20" ht="15.75" thickBot="1">
      <c r="A82" s="238" t="str">
        <f>INFO_DO_TR!A82</f>
        <v>Item 61</v>
      </c>
      <c r="B82" s="238" t="str">
        <f>INFO_DO_TR!B82</f>
        <v>unidade</v>
      </c>
      <c r="C82" s="380">
        <f>INFO_DO_TR!D82</f>
        <v>0</v>
      </c>
      <c r="D82" s="132">
        <f>INFO_DO_TR!H82</f>
        <v>0</v>
      </c>
      <c r="E82" s="198">
        <f>INFO_DO_TR!C82</f>
        <v>0</v>
      </c>
      <c r="F82" s="385">
        <f t="shared" si="6"/>
        <v>0</v>
      </c>
      <c r="G82" s="123">
        <f t="shared" si="19"/>
        <v>0</v>
      </c>
      <c r="H82" s="92">
        <f>INFO_DO_TR!E82</f>
        <v>0.05</v>
      </c>
      <c r="I82" s="125">
        <f t="shared" si="20"/>
        <v>0</v>
      </c>
      <c r="J82" s="125">
        <f>INFO_DO_TR!F82</f>
        <v>10.833333333333334</v>
      </c>
      <c r="K82" s="124"/>
      <c r="L82" s="387">
        <f t="shared" si="21"/>
        <v>0</v>
      </c>
      <c r="M82" s="388">
        <f t="shared" si="8"/>
        <v>0</v>
      </c>
      <c r="N82" s="125">
        <f t="shared" si="22"/>
        <v>0</v>
      </c>
      <c r="O82" s="125">
        <f t="shared" si="23"/>
        <v>0</v>
      </c>
      <c r="P82" s="387">
        <f t="shared" si="15"/>
        <v>0</v>
      </c>
      <c r="Q82" s="124">
        <v>0</v>
      </c>
      <c r="R82" s="389">
        <f t="shared" si="24"/>
        <v>0</v>
      </c>
      <c r="S82" s="390">
        <f t="shared" si="25"/>
        <v>0</v>
      </c>
      <c r="T82" s="390">
        <f t="shared" si="26"/>
        <v>0</v>
      </c>
    </row>
    <row r="83" spans="1:20" ht="15.75" thickBot="1">
      <c r="A83" s="238" t="str">
        <f>INFO_DO_TR!A83</f>
        <v>Item 62</v>
      </c>
      <c r="B83" s="238" t="str">
        <f>INFO_DO_TR!B83</f>
        <v>unidade</v>
      </c>
      <c r="C83" s="380">
        <f>INFO_DO_TR!D83</f>
        <v>0</v>
      </c>
      <c r="D83" s="132">
        <f>INFO_DO_TR!H83</f>
        <v>0</v>
      </c>
      <c r="E83" s="198">
        <f>INFO_DO_TR!C83</f>
        <v>0</v>
      </c>
      <c r="F83" s="385">
        <f t="shared" si="6"/>
        <v>0</v>
      </c>
      <c r="G83" s="123">
        <f t="shared" si="19"/>
        <v>0</v>
      </c>
      <c r="H83" s="92">
        <f>INFO_DO_TR!E83</f>
        <v>0.05</v>
      </c>
      <c r="I83" s="125">
        <f t="shared" si="20"/>
        <v>0</v>
      </c>
      <c r="J83" s="125">
        <f>INFO_DO_TR!F83</f>
        <v>20</v>
      </c>
      <c r="K83" s="124"/>
      <c r="L83" s="387">
        <f t="shared" si="21"/>
        <v>0</v>
      </c>
      <c r="M83" s="388">
        <f t="shared" si="8"/>
        <v>0</v>
      </c>
      <c r="N83" s="125">
        <f t="shared" si="22"/>
        <v>0</v>
      </c>
      <c r="O83" s="125">
        <f t="shared" si="23"/>
        <v>0</v>
      </c>
      <c r="P83" s="387">
        <f t="shared" si="15"/>
        <v>0</v>
      </c>
      <c r="Q83" s="124">
        <v>0</v>
      </c>
      <c r="R83" s="389">
        <f t="shared" si="24"/>
        <v>0</v>
      </c>
      <c r="S83" s="390">
        <f t="shared" si="25"/>
        <v>0</v>
      </c>
      <c r="T83" s="390">
        <f t="shared" si="26"/>
        <v>0</v>
      </c>
    </row>
    <row r="84" spans="1:20" ht="15.75" thickBot="1">
      <c r="A84" s="238" t="str">
        <f>INFO_DO_TR!A84</f>
        <v>Item 63</v>
      </c>
      <c r="B84" s="238" t="str">
        <f>INFO_DO_TR!B84</f>
        <v>unidade</v>
      </c>
      <c r="C84" s="380">
        <f>INFO_DO_TR!D84</f>
        <v>0</v>
      </c>
      <c r="D84" s="132">
        <f>INFO_DO_TR!H84</f>
        <v>0</v>
      </c>
      <c r="E84" s="198">
        <f>INFO_DO_TR!C84</f>
        <v>0</v>
      </c>
      <c r="F84" s="385">
        <f t="shared" si="6"/>
        <v>0</v>
      </c>
      <c r="G84" s="123">
        <f t="shared" si="19"/>
        <v>0</v>
      </c>
      <c r="H84" s="92">
        <f>INFO_DO_TR!E84</f>
        <v>0.05</v>
      </c>
      <c r="I84" s="125">
        <f t="shared" si="20"/>
        <v>0</v>
      </c>
      <c r="J84" s="125">
        <f>INFO_DO_TR!F84</f>
        <v>20</v>
      </c>
      <c r="K84" s="124"/>
      <c r="L84" s="387">
        <f t="shared" si="21"/>
        <v>0</v>
      </c>
      <c r="M84" s="388">
        <f t="shared" si="8"/>
        <v>0</v>
      </c>
      <c r="N84" s="125">
        <f t="shared" si="22"/>
        <v>0</v>
      </c>
      <c r="O84" s="125">
        <f t="shared" si="23"/>
        <v>0</v>
      </c>
      <c r="P84" s="387">
        <f t="shared" si="15"/>
        <v>0</v>
      </c>
      <c r="Q84" s="124">
        <v>0</v>
      </c>
      <c r="R84" s="389">
        <f t="shared" si="24"/>
        <v>0</v>
      </c>
      <c r="S84" s="390">
        <f t="shared" si="25"/>
        <v>0</v>
      </c>
      <c r="T84" s="390">
        <f t="shared" si="26"/>
        <v>0</v>
      </c>
    </row>
    <row r="85" spans="1:20" ht="15.75" thickBot="1">
      <c r="A85" s="238" t="str">
        <f>INFO_DO_TR!A85</f>
        <v>Item 64</v>
      </c>
      <c r="B85" s="238" t="str">
        <f>INFO_DO_TR!B85</f>
        <v>unidade</v>
      </c>
      <c r="C85" s="380">
        <f>INFO_DO_TR!D85</f>
        <v>0</v>
      </c>
      <c r="D85" s="132">
        <f>INFO_DO_TR!H85</f>
        <v>0</v>
      </c>
      <c r="E85" s="198">
        <f>INFO_DO_TR!C85</f>
        <v>0</v>
      </c>
      <c r="F85" s="385">
        <f t="shared" ref="F85:F100" si="27">E85*C85*(365.25/12)</f>
        <v>0</v>
      </c>
      <c r="G85" s="123">
        <f t="shared" si="19"/>
        <v>0</v>
      </c>
      <c r="H85" s="92">
        <f>INFO_DO_TR!E85</f>
        <v>0.05</v>
      </c>
      <c r="I85" s="125">
        <f t="shared" si="20"/>
        <v>0</v>
      </c>
      <c r="J85" s="125">
        <f>INFO_DO_TR!F85</f>
        <v>20</v>
      </c>
      <c r="K85" s="124"/>
      <c r="L85" s="387">
        <f t="shared" si="21"/>
        <v>0</v>
      </c>
      <c r="M85" s="388">
        <f t="shared" ref="M85:M100" si="28">IF(G85="","",L85*K85)</f>
        <v>0</v>
      </c>
      <c r="N85" s="125">
        <f t="shared" ref="N85:N100" si="29">G85</f>
        <v>0</v>
      </c>
      <c r="O85" s="125">
        <f t="shared" si="23"/>
        <v>0</v>
      </c>
      <c r="P85" s="387">
        <f t="shared" si="15"/>
        <v>0</v>
      </c>
      <c r="Q85" s="124">
        <v>0</v>
      </c>
      <c r="R85" s="389">
        <f t="shared" si="24"/>
        <v>0</v>
      </c>
      <c r="S85" s="390">
        <f t="shared" si="25"/>
        <v>0</v>
      </c>
      <c r="T85" s="390">
        <f t="shared" si="26"/>
        <v>0</v>
      </c>
    </row>
    <row r="86" spans="1:20" ht="15.75" thickBot="1">
      <c r="A86" s="238" t="str">
        <f>INFO_DO_TR!A86</f>
        <v>Item 65</v>
      </c>
      <c r="B86" s="238" t="str">
        <f>INFO_DO_TR!B86</f>
        <v>unidade</v>
      </c>
      <c r="C86" s="380">
        <f>INFO_DO_TR!D86</f>
        <v>0</v>
      </c>
      <c r="D86" s="132">
        <f>INFO_DO_TR!H86</f>
        <v>0</v>
      </c>
      <c r="E86" s="198">
        <f>INFO_DO_TR!C86</f>
        <v>0</v>
      </c>
      <c r="F86" s="385">
        <f t="shared" si="27"/>
        <v>0</v>
      </c>
      <c r="G86" s="123">
        <f t="shared" si="19"/>
        <v>0</v>
      </c>
      <c r="H86" s="92">
        <f>INFO_DO_TR!E86</f>
        <v>0.05</v>
      </c>
      <c r="I86" s="125">
        <f t="shared" si="20"/>
        <v>0</v>
      </c>
      <c r="J86" s="125">
        <f>INFO_DO_TR!F86</f>
        <v>20</v>
      </c>
      <c r="K86" s="124"/>
      <c r="L86" s="387">
        <f t="shared" si="21"/>
        <v>0</v>
      </c>
      <c r="M86" s="388">
        <f t="shared" si="28"/>
        <v>0</v>
      </c>
      <c r="N86" s="125">
        <f t="shared" si="29"/>
        <v>0</v>
      </c>
      <c r="O86" s="125">
        <f t="shared" si="23"/>
        <v>0</v>
      </c>
      <c r="P86" s="387">
        <f t="shared" si="15"/>
        <v>0</v>
      </c>
      <c r="Q86" s="124">
        <v>0</v>
      </c>
      <c r="R86" s="389">
        <f t="shared" si="24"/>
        <v>0</v>
      </c>
      <c r="S86" s="390">
        <f t="shared" si="25"/>
        <v>0</v>
      </c>
      <c r="T86" s="390">
        <f t="shared" si="26"/>
        <v>0</v>
      </c>
    </row>
    <row r="87" spans="1:20" ht="15.75" thickBot="1">
      <c r="A87" s="238" t="str">
        <f>INFO_DO_TR!A87</f>
        <v>Item 66</v>
      </c>
      <c r="B87" s="238" t="str">
        <f>INFO_DO_TR!B87</f>
        <v>unidade</v>
      </c>
      <c r="C87" s="380">
        <f>INFO_DO_TR!D87</f>
        <v>0</v>
      </c>
      <c r="D87" s="132">
        <f>INFO_DO_TR!H87</f>
        <v>0</v>
      </c>
      <c r="E87" s="198">
        <f>INFO_DO_TR!C87</f>
        <v>0</v>
      </c>
      <c r="F87" s="385">
        <f t="shared" si="27"/>
        <v>0</v>
      </c>
      <c r="G87" s="123">
        <f t="shared" si="19"/>
        <v>0</v>
      </c>
      <c r="H87" s="92">
        <f>INFO_DO_TR!E87</f>
        <v>0.05</v>
      </c>
      <c r="I87" s="125">
        <f t="shared" si="20"/>
        <v>0</v>
      </c>
      <c r="J87" s="125">
        <f>INFO_DO_TR!F87</f>
        <v>20</v>
      </c>
      <c r="K87" s="124"/>
      <c r="L87" s="387">
        <f t="shared" si="21"/>
        <v>0</v>
      </c>
      <c r="M87" s="388">
        <f t="shared" si="28"/>
        <v>0</v>
      </c>
      <c r="N87" s="125">
        <f t="shared" si="29"/>
        <v>0</v>
      </c>
      <c r="O87" s="125">
        <f t="shared" si="23"/>
        <v>0</v>
      </c>
      <c r="P87" s="387">
        <f t="shared" si="15"/>
        <v>0</v>
      </c>
      <c r="Q87" s="124">
        <v>0</v>
      </c>
      <c r="R87" s="389">
        <f t="shared" si="24"/>
        <v>0</v>
      </c>
      <c r="S87" s="390">
        <f t="shared" si="25"/>
        <v>0</v>
      </c>
      <c r="T87" s="390">
        <f t="shared" si="26"/>
        <v>0</v>
      </c>
    </row>
    <row r="88" spans="1:20" ht="15.75" thickBot="1">
      <c r="A88" s="238" t="str">
        <f>INFO_DO_TR!A88</f>
        <v>Item 67</v>
      </c>
      <c r="B88" s="238" t="str">
        <f>INFO_DO_TR!B88</f>
        <v>unidade</v>
      </c>
      <c r="C88" s="380">
        <f>INFO_DO_TR!D88</f>
        <v>0</v>
      </c>
      <c r="D88" s="132">
        <f>INFO_DO_TR!H88</f>
        <v>0</v>
      </c>
      <c r="E88" s="198">
        <f>INFO_DO_TR!C88</f>
        <v>0</v>
      </c>
      <c r="F88" s="385">
        <f t="shared" si="27"/>
        <v>0</v>
      </c>
      <c r="G88" s="123">
        <f t="shared" si="19"/>
        <v>0</v>
      </c>
      <c r="H88" s="92">
        <f>INFO_DO_TR!E88</f>
        <v>0.05</v>
      </c>
      <c r="I88" s="125">
        <f t="shared" si="20"/>
        <v>0</v>
      </c>
      <c r="J88" s="125">
        <f>INFO_DO_TR!F88</f>
        <v>20</v>
      </c>
      <c r="K88" s="124"/>
      <c r="L88" s="387">
        <f t="shared" si="21"/>
        <v>0</v>
      </c>
      <c r="M88" s="388">
        <f t="shared" si="28"/>
        <v>0</v>
      </c>
      <c r="N88" s="125">
        <f t="shared" si="29"/>
        <v>0</v>
      </c>
      <c r="O88" s="125">
        <f t="shared" si="23"/>
        <v>0</v>
      </c>
      <c r="P88" s="387">
        <f t="shared" si="15"/>
        <v>0</v>
      </c>
      <c r="Q88" s="124">
        <v>0</v>
      </c>
      <c r="R88" s="389">
        <f t="shared" si="24"/>
        <v>0</v>
      </c>
      <c r="S88" s="390">
        <f t="shared" si="25"/>
        <v>0</v>
      </c>
      <c r="T88" s="390">
        <f t="shared" si="26"/>
        <v>0</v>
      </c>
    </row>
    <row r="89" spans="1:20" ht="15.75" thickBot="1">
      <c r="A89" s="238" t="str">
        <f>INFO_DO_TR!A89</f>
        <v>Item 68</v>
      </c>
      <c r="B89" s="238" t="str">
        <f>INFO_DO_TR!B89</f>
        <v>unidade</v>
      </c>
      <c r="C89" s="380">
        <f>INFO_DO_TR!D89</f>
        <v>0</v>
      </c>
      <c r="D89" s="132">
        <f>INFO_DO_TR!H89</f>
        <v>0</v>
      </c>
      <c r="E89" s="198">
        <f>INFO_DO_TR!C89</f>
        <v>0</v>
      </c>
      <c r="F89" s="385">
        <f t="shared" si="27"/>
        <v>0</v>
      </c>
      <c r="G89" s="123">
        <f t="shared" si="19"/>
        <v>0</v>
      </c>
      <c r="H89" s="92">
        <f>INFO_DO_TR!E89</f>
        <v>0.05</v>
      </c>
      <c r="I89" s="125">
        <f t="shared" si="20"/>
        <v>0</v>
      </c>
      <c r="J89" s="125">
        <f>INFO_DO_TR!F89</f>
        <v>20</v>
      </c>
      <c r="K89" s="124"/>
      <c r="L89" s="387">
        <f t="shared" si="21"/>
        <v>0</v>
      </c>
      <c r="M89" s="388">
        <f t="shared" si="28"/>
        <v>0</v>
      </c>
      <c r="N89" s="125">
        <f t="shared" si="29"/>
        <v>0</v>
      </c>
      <c r="O89" s="125">
        <f t="shared" si="23"/>
        <v>0</v>
      </c>
      <c r="P89" s="387">
        <f t="shared" si="15"/>
        <v>0</v>
      </c>
      <c r="Q89" s="124">
        <v>0</v>
      </c>
      <c r="R89" s="389">
        <f t="shared" si="24"/>
        <v>0</v>
      </c>
      <c r="S89" s="390">
        <f t="shared" si="25"/>
        <v>0</v>
      </c>
      <c r="T89" s="390">
        <f t="shared" si="26"/>
        <v>0</v>
      </c>
    </row>
    <row r="90" spans="1:20" ht="15.75" thickBot="1">
      <c r="A90" s="238" t="str">
        <f>INFO_DO_TR!A90</f>
        <v>Item 69</v>
      </c>
      <c r="B90" s="238" t="str">
        <f>INFO_DO_TR!B90</f>
        <v>unidade</v>
      </c>
      <c r="C90" s="380">
        <f>INFO_DO_TR!D90</f>
        <v>0</v>
      </c>
      <c r="D90" s="132">
        <f>INFO_DO_TR!H90</f>
        <v>0</v>
      </c>
      <c r="E90" s="198">
        <f>INFO_DO_TR!C90</f>
        <v>0</v>
      </c>
      <c r="F90" s="385">
        <f t="shared" si="27"/>
        <v>0</v>
      </c>
      <c r="G90" s="123">
        <f t="shared" si="19"/>
        <v>0</v>
      </c>
      <c r="H90" s="92">
        <f>INFO_DO_TR!E90</f>
        <v>0.05</v>
      </c>
      <c r="I90" s="125">
        <f t="shared" si="20"/>
        <v>0</v>
      </c>
      <c r="J90" s="125">
        <f>INFO_DO_TR!F90</f>
        <v>20</v>
      </c>
      <c r="K90" s="124"/>
      <c r="L90" s="387">
        <f t="shared" si="21"/>
        <v>0</v>
      </c>
      <c r="M90" s="388">
        <f t="shared" si="28"/>
        <v>0</v>
      </c>
      <c r="N90" s="125">
        <f t="shared" si="29"/>
        <v>0</v>
      </c>
      <c r="O90" s="125">
        <f t="shared" si="23"/>
        <v>0</v>
      </c>
      <c r="P90" s="387">
        <f t="shared" si="15"/>
        <v>0</v>
      </c>
      <c r="Q90" s="124">
        <v>0</v>
      </c>
      <c r="R90" s="389">
        <f t="shared" si="24"/>
        <v>0</v>
      </c>
      <c r="S90" s="390">
        <f t="shared" si="25"/>
        <v>0</v>
      </c>
      <c r="T90" s="390">
        <f t="shared" si="26"/>
        <v>0</v>
      </c>
    </row>
    <row r="91" spans="1:20" ht="15.75" thickBot="1">
      <c r="A91" s="238" t="str">
        <f>INFO_DO_TR!A91</f>
        <v>Item 70</v>
      </c>
      <c r="B91" s="238" t="str">
        <f>INFO_DO_TR!B91</f>
        <v>unidade</v>
      </c>
      <c r="C91" s="380">
        <f>INFO_DO_TR!D91</f>
        <v>0</v>
      </c>
      <c r="D91" s="132">
        <f>INFO_DO_TR!H91</f>
        <v>0</v>
      </c>
      <c r="E91" s="198">
        <f>INFO_DO_TR!C91</f>
        <v>0</v>
      </c>
      <c r="F91" s="385">
        <f t="shared" si="27"/>
        <v>0</v>
      </c>
      <c r="G91" s="123">
        <f t="shared" si="19"/>
        <v>0</v>
      </c>
      <c r="H91" s="92">
        <f>INFO_DO_TR!E91</f>
        <v>0.05</v>
      </c>
      <c r="I91" s="125">
        <f t="shared" si="20"/>
        <v>0</v>
      </c>
      <c r="J91" s="125">
        <f>INFO_DO_TR!F91</f>
        <v>20</v>
      </c>
      <c r="K91" s="124"/>
      <c r="L91" s="387">
        <f t="shared" si="21"/>
        <v>0</v>
      </c>
      <c r="M91" s="388">
        <f t="shared" si="28"/>
        <v>0</v>
      </c>
      <c r="N91" s="125">
        <f t="shared" si="29"/>
        <v>0</v>
      </c>
      <c r="O91" s="125">
        <f t="shared" si="23"/>
        <v>0</v>
      </c>
      <c r="P91" s="387">
        <f t="shared" si="15"/>
        <v>0</v>
      </c>
      <c r="Q91" s="124">
        <v>0</v>
      </c>
      <c r="R91" s="389">
        <f t="shared" si="24"/>
        <v>0</v>
      </c>
      <c r="S91" s="390">
        <f t="shared" si="25"/>
        <v>0</v>
      </c>
      <c r="T91" s="390">
        <f t="shared" si="26"/>
        <v>0</v>
      </c>
    </row>
    <row r="92" spans="1:20" ht="15.75" thickBot="1">
      <c r="A92" s="238" t="str">
        <f>INFO_DO_TR!A92</f>
        <v>Item 71</v>
      </c>
      <c r="B92" s="238" t="str">
        <f>INFO_DO_TR!B92</f>
        <v>unidade</v>
      </c>
      <c r="C92" s="380">
        <f>INFO_DO_TR!D92</f>
        <v>0</v>
      </c>
      <c r="D92" s="132">
        <f>INFO_DO_TR!H92</f>
        <v>0</v>
      </c>
      <c r="E92" s="198">
        <f>INFO_DO_TR!C92</f>
        <v>0</v>
      </c>
      <c r="F92" s="385">
        <f t="shared" si="27"/>
        <v>0</v>
      </c>
      <c r="G92" s="123">
        <f t="shared" si="19"/>
        <v>0</v>
      </c>
      <c r="H92" s="92">
        <f>INFO_DO_TR!E92</f>
        <v>0.05</v>
      </c>
      <c r="I92" s="125">
        <f t="shared" si="20"/>
        <v>0</v>
      </c>
      <c r="J92" s="125">
        <f>INFO_DO_TR!F92</f>
        <v>20</v>
      </c>
      <c r="K92" s="124"/>
      <c r="L92" s="387">
        <f t="shared" si="21"/>
        <v>0</v>
      </c>
      <c r="M92" s="388">
        <f t="shared" si="28"/>
        <v>0</v>
      </c>
      <c r="N92" s="125">
        <f t="shared" si="29"/>
        <v>0</v>
      </c>
      <c r="O92" s="125">
        <f t="shared" si="23"/>
        <v>0</v>
      </c>
      <c r="P92" s="387">
        <f t="shared" si="15"/>
        <v>0</v>
      </c>
      <c r="Q92" s="124">
        <v>0</v>
      </c>
      <c r="R92" s="389">
        <f t="shared" si="24"/>
        <v>0</v>
      </c>
      <c r="S92" s="390">
        <f t="shared" si="25"/>
        <v>0</v>
      </c>
      <c r="T92" s="390">
        <f t="shared" si="26"/>
        <v>0</v>
      </c>
    </row>
    <row r="93" spans="1:20" ht="15.75" thickBot="1">
      <c r="A93" s="238" t="str">
        <f>INFO_DO_TR!A93</f>
        <v>Item 72</v>
      </c>
      <c r="B93" s="238" t="str">
        <f>INFO_DO_TR!B93</f>
        <v>unidade</v>
      </c>
      <c r="C93" s="380">
        <f>INFO_DO_TR!D93</f>
        <v>0</v>
      </c>
      <c r="D93" s="132">
        <f>INFO_DO_TR!H93</f>
        <v>0</v>
      </c>
      <c r="E93" s="198">
        <f>INFO_DO_TR!C93</f>
        <v>0</v>
      </c>
      <c r="F93" s="385">
        <f t="shared" si="27"/>
        <v>0</v>
      </c>
      <c r="G93" s="123">
        <f t="shared" si="19"/>
        <v>0</v>
      </c>
      <c r="H93" s="92">
        <f>INFO_DO_TR!E93</f>
        <v>0.05</v>
      </c>
      <c r="I93" s="125">
        <f t="shared" si="20"/>
        <v>0</v>
      </c>
      <c r="J93" s="125">
        <f>INFO_DO_TR!F93</f>
        <v>20</v>
      </c>
      <c r="K93" s="124"/>
      <c r="L93" s="387">
        <f t="shared" si="21"/>
        <v>0</v>
      </c>
      <c r="M93" s="388">
        <f t="shared" si="28"/>
        <v>0</v>
      </c>
      <c r="N93" s="125">
        <f t="shared" si="29"/>
        <v>0</v>
      </c>
      <c r="O93" s="125">
        <f t="shared" si="23"/>
        <v>0</v>
      </c>
      <c r="P93" s="387">
        <f t="shared" si="15"/>
        <v>0</v>
      </c>
      <c r="Q93" s="124">
        <v>0</v>
      </c>
      <c r="R93" s="389">
        <f t="shared" si="24"/>
        <v>0</v>
      </c>
      <c r="S93" s="390">
        <f t="shared" si="25"/>
        <v>0</v>
      </c>
      <c r="T93" s="390">
        <f t="shared" si="26"/>
        <v>0</v>
      </c>
    </row>
    <row r="94" spans="1:20" ht="15.75" thickBot="1">
      <c r="A94" s="238" t="str">
        <f>INFO_DO_TR!A94</f>
        <v>Item 73</v>
      </c>
      <c r="B94" s="238" t="str">
        <f>INFO_DO_TR!B94</f>
        <v>unidade</v>
      </c>
      <c r="C94" s="380">
        <f>INFO_DO_TR!D94</f>
        <v>0</v>
      </c>
      <c r="D94" s="132">
        <f>INFO_DO_TR!H94</f>
        <v>0</v>
      </c>
      <c r="E94" s="198">
        <f>INFO_DO_TR!C94</f>
        <v>0</v>
      </c>
      <c r="F94" s="385">
        <f t="shared" si="27"/>
        <v>0</v>
      </c>
      <c r="G94" s="123">
        <f t="shared" si="19"/>
        <v>0</v>
      </c>
      <c r="H94" s="92">
        <f>INFO_DO_TR!E94</f>
        <v>0.05</v>
      </c>
      <c r="I94" s="125">
        <f t="shared" si="20"/>
        <v>0</v>
      </c>
      <c r="J94" s="125">
        <f>INFO_DO_TR!F94</f>
        <v>20</v>
      </c>
      <c r="K94" s="124"/>
      <c r="L94" s="387">
        <f t="shared" si="21"/>
        <v>0</v>
      </c>
      <c r="M94" s="388">
        <f t="shared" si="28"/>
        <v>0</v>
      </c>
      <c r="N94" s="125">
        <f t="shared" si="29"/>
        <v>0</v>
      </c>
      <c r="O94" s="125">
        <f t="shared" si="23"/>
        <v>0</v>
      </c>
      <c r="P94" s="387">
        <f t="shared" si="15"/>
        <v>0</v>
      </c>
      <c r="Q94" s="124">
        <v>0</v>
      </c>
      <c r="R94" s="389">
        <f t="shared" si="24"/>
        <v>0</v>
      </c>
      <c r="S94" s="390">
        <f t="shared" si="25"/>
        <v>0</v>
      </c>
      <c r="T94" s="390">
        <f t="shared" si="26"/>
        <v>0</v>
      </c>
    </row>
    <row r="95" spans="1:20" ht="15.75" thickBot="1">
      <c r="A95" s="238" t="str">
        <f>INFO_DO_TR!A95</f>
        <v>Item 74</v>
      </c>
      <c r="B95" s="238" t="str">
        <f>INFO_DO_TR!B95</f>
        <v>unidade</v>
      </c>
      <c r="C95" s="380">
        <f>INFO_DO_TR!D95</f>
        <v>0</v>
      </c>
      <c r="D95" s="132">
        <f>INFO_DO_TR!H95</f>
        <v>0</v>
      </c>
      <c r="E95" s="198">
        <f>INFO_DO_TR!C95</f>
        <v>0</v>
      </c>
      <c r="F95" s="385">
        <f t="shared" si="27"/>
        <v>0</v>
      </c>
      <c r="G95" s="123">
        <f t="shared" si="19"/>
        <v>0</v>
      </c>
      <c r="H95" s="92">
        <f>INFO_DO_TR!E95</f>
        <v>0.05</v>
      </c>
      <c r="I95" s="125">
        <f t="shared" si="20"/>
        <v>0</v>
      </c>
      <c r="J95" s="125">
        <f>INFO_DO_TR!F95</f>
        <v>20</v>
      </c>
      <c r="K95" s="124"/>
      <c r="L95" s="387">
        <f t="shared" si="21"/>
        <v>0</v>
      </c>
      <c r="M95" s="388">
        <f t="shared" si="28"/>
        <v>0</v>
      </c>
      <c r="N95" s="125">
        <f t="shared" si="29"/>
        <v>0</v>
      </c>
      <c r="O95" s="125">
        <f t="shared" si="23"/>
        <v>0</v>
      </c>
      <c r="P95" s="387">
        <f t="shared" si="15"/>
        <v>0</v>
      </c>
      <c r="Q95" s="124">
        <v>0</v>
      </c>
      <c r="R95" s="389">
        <f t="shared" si="24"/>
        <v>0</v>
      </c>
      <c r="S95" s="390">
        <f t="shared" si="25"/>
        <v>0</v>
      </c>
      <c r="T95" s="390">
        <f t="shared" si="26"/>
        <v>0</v>
      </c>
    </row>
    <row r="96" spans="1:20" ht="15.75" thickBot="1">
      <c r="A96" s="238" t="str">
        <f>INFO_DO_TR!A96</f>
        <v>Item 75</v>
      </c>
      <c r="B96" s="238" t="str">
        <f>INFO_DO_TR!B96</f>
        <v>unidade</v>
      </c>
      <c r="C96" s="380">
        <f>INFO_DO_TR!D96</f>
        <v>0</v>
      </c>
      <c r="D96" s="132">
        <f>INFO_DO_TR!H96</f>
        <v>0</v>
      </c>
      <c r="E96" s="198">
        <f>INFO_DO_TR!C96</f>
        <v>0</v>
      </c>
      <c r="F96" s="385">
        <f t="shared" si="27"/>
        <v>0</v>
      </c>
      <c r="G96" s="123">
        <f t="shared" si="19"/>
        <v>0</v>
      </c>
      <c r="H96" s="92">
        <f>INFO_DO_TR!E96</f>
        <v>0.05</v>
      </c>
      <c r="I96" s="125">
        <f t="shared" si="20"/>
        <v>0</v>
      </c>
      <c r="J96" s="125">
        <f>INFO_DO_TR!F96</f>
        <v>20</v>
      </c>
      <c r="K96" s="124"/>
      <c r="L96" s="387">
        <f t="shared" si="21"/>
        <v>0</v>
      </c>
      <c r="M96" s="388">
        <f t="shared" si="28"/>
        <v>0</v>
      </c>
      <c r="N96" s="125">
        <f t="shared" si="29"/>
        <v>0</v>
      </c>
      <c r="O96" s="125">
        <f t="shared" si="23"/>
        <v>0</v>
      </c>
      <c r="P96" s="387">
        <f t="shared" si="15"/>
        <v>0</v>
      </c>
      <c r="Q96" s="124">
        <v>0</v>
      </c>
      <c r="R96" s="389">
        <f t="shared" si="24"/>
        <v>0</v>
      </c>
      <c r="S96" s="390">
        <f t="shared" si="25"/>
        <v>0</v>
      </c>
      <c r="T96" s="390">
        <f t="shared" si="26"/>
        <v>0</v>
      </c>
    </row>
    <row r="97" spans="1:20" ht="15.75" thickBot="1">
      <c r="A97" s="238" t="str">
        <f>INFO_DO_TR!A97</f>
        <v>Item 76</v>
      </c>
      <c r="B97" s="238" t="str">
        <f>INFO_DO_TR!B97</f>
        <v>unidade</v>
      </c>
      <c r="C97" s="380">
        <f>INFO_DO_TR!D97</f>
        <v>0</v>
      </c>
      <c r="D97" s="132">
        <f>INFO_DO_TR!H97</f>
        <v>0</v>
      </c>
      <c r="E97" s="198">
        <f>INFO_DO_TR!C97</f>
        <v>0</v>
      </c>
      <c r="F97" s="385">
        <f t="shared" si="27"/>
        <v>0</v>
      </c>
      <c r="G97" s="123">
        <f t="shared" si="19"/>
        <v>0</v>
      </c>
      <c r="H97" s="92">
        <f>INFO_DO_TR!E97</f>
        <v>0.05</v>
      </c>
      <c r="I97" s="125">
        <f t="shared" si="20"/>
        <v>0</v>
      </c>
      <c r="J97" s="125">
        <f>INFO_DO_TR!F97</f>
        <v>20</v>
      </c>
      <c r="K97" s="124"/>
      <c r="L97" s="387">
        <f t="shared" si="21"/>
        <v>0</v>
      </c>
      <c r="M97" s="388">
        <f>IF(G97="","",L97*K97)</f>
        <v>0</v>
      </c>
      <c r="N97" s="125">
        <f t="shared" si="29"/>
        <v>0</v>
      </c>
      <c r="O97" s="125">
        <f t="shared" si="23"/>
        <v>0</v>
      </c>
      <c r="P97" s="387">
        <f t="shared" si="15"/>
        <v>0</v>
      </c>
      <c r="Q97" s="124">
        <v>0</v>
      </c>
      <c r="R97" s="389">
        <f t="shared" si="24"/>
        <v>0</v>
      </c>
      <c r="S97" s="390">
        <f t="shared" si="25"/>
        <v>0</v>
      </c>
      <c r="T97" s="390">
        <f t="shared" si="26"/>
        <v>0</v>
      </c>
    </row>
    <row r="98" spans="1:20" ht="15.75" thickBot="1">
      <c r="A98" s="238" t="str">
        <f>INFO_DO_TR!A98</f>
        <v>Item 77</v>
      </c>
      <c r="B98" s="238" t="str">
        <f>INFO_DO_TR!B98</f>
        <v>unidade</v>
      </c>
      <c r="C98" s="380">
        <f>INFO_DO_TR!D98</f>
        <v>0</v>
      </c>
      <c r="D98" s="132">
        <f>INFO_DO_TR!H98</f>
        <v>0</v>
      </c>
      <c r="E98" s="198">
        <f>INFO_DO_TR!C98</f>
        <v>0</v>
      </c>
      <c r="F98" s="385">
        <f t="shared" si="27"/>
        <v>0</v>
      </c>
      <c r="G98" s="123">
        <f t="shared" si="19"/>
        <v>0</v>
      </c>
      <c r="H98" s="92">
        <f>INFO_DO_TR!E98</f>
        <v>0.05</v>
      </c>
      <c r="I98" s="125">
        <f t="shared" si="20"/>
        <v>0</v>
      </c>
      <c r="J98" s="125">
        <f>INFO_DO_TR!F98</f>
        <v>20</v>
      </c>
      <c r="K98" s="124"/>
      <c r="L98" s="387">
        <f t="shared" si="21"/>
        <v>0</v>
      </c>
      <c r="M98" s="388">
        <f>IF(G98="","",L98*K98)</f>
        <v>0</v>
      </c>
      <c r="N98" s="125">
        <f t="shared" si="29"/>
        <v>0</v>
      </c>
      <c r="O98" s="125">
        <f t="shared" si="23"/>
        <v>0</v>
      </c>
      <c r="P98" s="387">
        <f t="shared" si="15"/>
        <v>0</v>
      </c>
      <c r="Q98" s="124">
        <v>0</v>
      </c>
      <c r="R98" s="389">
        <f t="shared" si="24"/>
        <v>0</v>
      </c>
      <c r="S98" s="390">
        <f t="shared" si="25"/>
        <v>0</v>
      </c>
      <c r="T98" s="390">
        <f t="shared" si="26"/>
        <v>0</v>
      </c>
    </row>
    <row r="99" spans="1:20" ht="15.75" thickBot="1">
      <c r="A99" s="238" t="str">
        <f>INFO_DO_TR!A99</f>
        <v>Item 78</v>
      </c>
      <c r="B99" s="238" t="str">
        <f>INFO_DO_TR!B99</f>
        <v>unidade</v>
      </c>
      <c r="C99" s="380">
        <f>INFO_DO_TR!D99</f>
        <v>0</v>
      </c>
      <c r="D99" s="132">
        <f>INFO_DO_TR!H99</f>
        <v>0</v>
      </c>
      <c r="E99" s="198">
        <f>INFO_DO_TR!C99</f>
        <v>0</v>
      </c>
      <c r="F99" s="385">
        <f t="shared" si="27"/>
        <v>0</v>
      </c>
      <c r="G99" s="123">
        <f t="shared" si="19"/>
        <v>0</v>
      </c>
      <c r="H99" s="92">
        <f>INFO_DO_TR!E99</f>
        <v>0.05</v>
      </c>
      <c r="I99" s="125">
        <f t="shared" si="20"/>
        <v>0</v>
      </c>
      <c r="J99" s="125">
        <f>INFO_DO_TR!F99</f>
        <v>20</v>
      </c>
      <c r="K99" s="124"/>
      <c r="L99" s="387">
        <f t="shared" si="21"/>
        <v>0</v>
      </c>
      <c r="M99" s="388">
        <f t="shared" si="28"/>
        <v>0</v>
      </c>
      <c r="N99" s="125">
        <f t="shared" si="29"/>
        <v>0</v>
      </c>
      <c r="O99" s="125">
        <f t="shared" si="23"/>
        <v>0</v>
      </c>
      <c r="P99" s="387">
        <f t="shared" si="15"/>
        <v>0</v>
      </c>
      <c r="Q99" s="124">
        <v>0</v>
      </c>
      <c r="R99" s="389">
        <f t="shared" si="24"/>
        <v>0</v>
      </c>
      <c r="S99" s="390">
        <f t="shared" si="25"/>
        <v>0</v>
      </c>
      <c r="T99" s="390">
        <f t="shared" si="26"/>
        <v>0</v>
      </c>
    </row>
    <row r="100" spans="1:20" ht="15.75" thickBot="1">
      <c r="A100" s="238" t="str">
        <f>INFO_DO_TR!A100</f>
        <v>Item 79</v>
      </c>
      <c r="B100" s="238" t="str">
        <f>INFO_DO_TR!B100</f>
        <v>unidade</v>
      </c>
      <c r="C100" s="380">
        <f>INFO_DO_TR!D100</f>
        <v>0</v>
      </c>
      <c r="D100" s="132">
        <f>INFO_DO_TR!H100</f>
        <v>0</v>
      </c>
      <c r="E100" s="198">
        <f>INFO_DO_TR!C100</f>
        <v>0</v>
      </c>
      <c r="F100" s="385">
        <f t="shared" si="27"/>
        <v>0</v>
      </c>
      <c r="G100" s="123">
        <f t="shared" si="19"/>
        <v>0</v>
      </c>
      <c r="H100" s="92">
        <f>INFO_DO_TR!E100</f>
        <v>0.05</v>
      </c>
      <c r="I100" s="125">
        <f t="shared" si="20"/>
        <v>0</v>
      </c>
      <c r="J100" s="125">
        <f>INFO_DO_TR!F100</f>
        <v>20</v>
      </c>
      <c r="K100" s="124"/>
      <c r="L100" s="387">
        <f t="shared" si="21"/>
        <v>0</v>
      </c>
      <c r="M100" s="388">
        <f t="shared" si="28"/>
        <v>0</v>
      </c>
      <c r="N100" s="125">
        <f t="shared" si="29"/>
        <v>0</v>
      </c>
      <c r="O100" s="125">
        <f t="shared" si="23"/>
        <v>0</v>
      </c>
      <c r="P100" s="387">
        <f t="shared" si="15"/>
        <v>0</v>
      </c>
      <c r="Q100" s="124">
        <v>0</v>
      </c>
      <c r="R100" s="389">
        <f t="shared" si="24"/>
        <v>0</v>
      </c>
      <c r="S100" s="390">
        <f t="shared" si="25"/>
        <v>0</v>
      </c>
      <c r="T100" s="390">
        <f t="shared" si="26"/>
        <v>0</v>
      </c>
    </row>
  </sheetData>
  <sheetProtection algorithmName="SHA-512" hashValue="BbwqO/Ej2rdmF+1PME9PPs/YEHkGK3zGud+JhnO5lNcvpAxMVjxbJ1lcJHNzGgLhWs65sxs/Lu5b8friHM932Q==" saltValue="/bKKpC4q5awXm2d0FjLWmA==" spinCount="100000" sheet="1" objects="1" scenarios="1" selectLockedCells="1"/>
  <mergeCells count="3">
    <mergeCell ref="G17:M17"/>
    <mergeCell ref="S17:T17"/>
    <mergeCell ref="N17:R17"/>
  </mergeCells>
  <phoneticPr fontId="5" type="noConversion"/>
  <pageMargins left="0.511811024" right="0.511811024" top="0.78740157499999996" bottom="0.78740157499999996" header="0.31496062000000002" footer="0.31496062000000002"/>
  <drawing r:id="rId1"/>
  <extLst>
    <ext xmlns:x14="http://schemas.microsoft.com/office/spreadsheetml/2009/9/main" uri="{78C0D931-6437-407d-A8EE-F0AAD7539E65}">
      <x14:conditionalFormattings>
        <x14:conditionalFormatting xmlns:xm="http://schemas.microsoft.com/office/excel/2006/main">
          <x14:cfRule type="cellIs" priority="3" operator="greaterThan" id="{4EC2BD4C-41CE-4E20-BC81-51788240E1F8}">
            <xm:f>INFO_DO_TR!C20*1.1</xm:f>
            <x14:dxf>
              <font>
                <color rgb="FFFF0000"/>
              </font>
            </x14:dxf>
          </x14:cfRule>
          <x14:cfRule type="cellIs" priority="4" operator="lessThan" id="{5DA9636E-BBB9-474A-A6C4-E5C6EB22440F}">
            <xm:f>INFO_DO_TR!C20*0.9</xm:f>
            <x14:dxf>
              <font>
                <color rgb="FFFF0000"/>
              </font>
            </x14:dxf>
          </x14:cfRule>
          <xm:sqref>E20:E62 E64:E71 E73:E100</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10">
    <tabColor theme="4" tint="-0.249977111117893"/>
  </sheetPr>
  <dimension ref="A1:I128"/>
  <sheetViews>
    <sheetView showGridLines="0" zoomScaleNormal="100" workbookViewId="0">
      <selection activeCell="A40" sqref="A40"/>
    </sheetView>
  </sheetViews>
  <sheetFormatPr defaultColWidth="9.140625" defaultRowHeight="15"/>
  <cols>
    <col min="1" max="1" width="57.42578125" customWidth="1"/>
    <col min="2" max="2" width="33.140625" bestFit="1" customWidth="1"/>
    <col min="3" max="4" width="21.42578125" customWidth="1"/>
    <col min="5" max="5" width="14.42578125" customWidth="1"/>
    <col min="6" max="6" width="17.5703125" customWidth="1"/>
    <col min="7" max="7" width="16.42578125" customWidth="1"/>
    <col min="8" max="8" width="14.28515625" customWidth="1"/>
  </cols>
  <sheetData>
    <row r="1" spans="1:8" ht="45.75" customHeight="1"/>
    <row r="2" spans="1:8">
      <c r="A2" s="312" t="str">
        <f>DADOS_GERAIS!B4</f>
        <v>Número do edital</v>
      </c>
      <c r="B2" s="309" t="str">
        <f>IF(DADOS_GERAIS!$C$4="","",DADOS_GERAIS!$C$4)</f>
        <v/>
      </c>
    </row>
    <row r="3" spans="1:8">
      <c r="A3" s="312" t="str">
        <f>DADOS_GERAIS!B5</f>
        <v>UASG do Hospital que está Licitando</v>
      </c>
      <c r="B3" s="309">
        <f>IF(DADOS_GERAIS!$C$5="","",DADOS_GERAIS!$C$5)</f>
        <v>155008</v>
      </c>
    </row>
    <row r="4" spans="1:8">
      <c r="A4" s="312" t="str">
        <f>DADOS_GERAIS!B6</f>
        <v>Hospital a que refere a prestação dos serviços</v>
      </c>
      <c r="B4" s="309" t="str">
        <f>IF(DADOS_GERAIS!$C$6="","",DADOS_GERAIS!$C$6)</f>
        <v>HU-UFPI</v>
      </c>
    </row>
    <row r="5" spans="1:8">
      <c r="A5" s="312" t="str">
        <f>DADOS_GERAIS!B7</f>
        <v>UASG do Hospital a que refere a prestação dos serviços</v>
      </c>
      <c r="B5" s="309">
        <f>IF(DADOS_GERAIS!$C$7="","",DADOS_GERAIS!$C$7)</f>
        <v>155008</v>
      </c>
    </row>
    <row r="6" spans="1:8" ht="90">
      <c r="A6" s="312" t="str">
        <f>DADOS_GERAIS!B8</f>
        <v>Modelo de prestação do serviço</v>
      </c>
      <c r="B6" s="309" t="str">
        <f>IF(DADOS_GERAIS!$C$8="","",DADOS_GERAIS!$C$8)</f>
        <v>Processamento de roupas nas dependências da CONTRATADA, a locação de enxoval na modalidade “pool” e a gestão de enxoval hospitalar nas dependências do CONTRATANTE</v>
      </c>
    </row>
    <row r="7" spans="1:8">
      <c r="A7" s="313" t="str">
        <f>DADOS_GERAIS!B13</f>
        <v>Razão Social do líder do consórcio</v>
      </c>
      <c r="B7" s="309" t="str">
        <f>IF(DADOS_GERAIS!$C$13="","",DADOS_GERAIS!$C$13)</f>
        <v/>
      </c>
    </row>
    <row r="8" spans="1:8" ht="16.5" customHeight="1">
      <c r="A8" s="313" t="str">
        <f>DADOS_GERAIS!B14</f>
        <v>CNPJ do líder do consórcio</v>
      </c>
      <c r="B8" s="309" t="str">
        <f>IF(DADOS_GERAIS!$C$14="","",DADOS_GERAIS!$C$14)</f>
        <v/>
      </c>
    </row>
    <row r="9" spans="1:8" ht="16.5" customHeight="1">
      <c r="A9" s="312" t="str">
        <f>DADOS_GERAIS!B9</f>
        <v>Prazo do contrato (meses)</v>
      </c>
      <c r="B9" s="311">
        <f>DADOS_GERAIS!$C$9</f>
        <v>24</v>
      </c>
    </row>
    <row r="10" spans="1:8" ht="16.5" customHeight="1"/>
    <row r="11" spans="1:8" ht="23.25">
      <c r="A11" s="3" t="s">
        <v>200</v>
      </c>
      <c r="B11" s="3"/>
      <c r="C11" s="3"/>
      <c r="D11" s="3"/>
      <c r="E11" s="3"/>
      <c r="F11" s="3"/>
      <c r="G11" s="3"/>
      <c r="H11" s="3"/>
    </row>
    <row r="12" spans="1:8" ht="15.75" thickBot="1"/>
    <row r="13" spans="1:8" ht="63.75" thickBot="1">
      <c r="B13" s="77" t="s">
        <v>668</v>
      </c>
      <c r="C13" s="300" t="s">
        <v>11</v>
      </c>
      <c r="D13" s="194"/>
    </row>
    <row r="14" spans="1:8" ht="40.5" customHeight="1" thickBot="1">
      <c r="A14" s="301" t="str">
        <f>MODELO_PROPOSTA!B17</f>
        <v>Processamento de roupa com locação de enxoval</v>
      </c>
      <c r="B14" s="302">
        <f ca="1">C14/$B$9</f>
        <v>0</v>
      </c>
      <c r="C14" s="81">
        <f ca="1">ROUND(SUMIF($B$28:$H$128,$A14,H$28:H$128),2)</f>
        <v>0</v>
      </c>
    </row>
    <row r="15" spans="1:8" ht="21.75" thickBot="1">
      <c r="A15" s="301" t="str">
        <f>MODELO_PROPOSTA!B18</f>
        <v>Gestão de enxoval</v>
      </c>
      <c r="B15" s="305">
        <f ca="1">C15/$B$9</f>
        <v>0</v>
      </c>
      <c r="C15" s="303">
        <f ca="1">ROUND(SUMIF($B$28:$H$128,$A15,H$28:H$128),2)</f>
        <v>0</v>
      </c>
    </row>
    <row r="16" spans="1:8" ht="21">
      <c r="A16" s="212"/>
    </row>
    <row r="17" spans="1:8" ht="21">
      <c r="A17" s="215" t="s">
        <v>676</v>
      </c>
    </row>
    <row r="18" spans="1:8" ht="60.75" customHeight="1">
      <c r="A18" s="215"/>
      <c r="B18" s="9" t="str">
        <f>IF($B$6=DADOS_GERAIS!$E$8,"Não se aplica","CUSTO MENSAL ATUAL")</f>
        <v>CUSTO MENSAL ATUAL</v>
      </c>
      <c r="C18" s="9" t="str">
        <f>IF($B$6=DADOS_GERAIS!$E$8,"Não se aplica","ACRÉSCIMO OU PARCELA DO CUSTO ATUAL PARA CONTRATO COM O HOSPITAL  (%)")</f>
        <v>ACRÉSCIMO OU PARCELA DO CUSTO ATUAL PARA CONTRATO COM O HOSPITAL  (%)</v>
      </c>
      <c r="D18" s="9" t="str">
        <f>IF($B$6=DADOS_GERAIS!$E$8,"Não se aplica","CUSTO MENSAL A SER CONSIDERADO NA PROPOSTA")</f>
        <v>CUSTO MENSAL A SER CONSIDERADO NA PROPOSTA</v>
      </c>
    </row>
    <row r="19" spans="1:8" ht="20.25" customHeight="1" thickBot="1">
      <c r="A19" s="252" t="str">
        <f>IF($B$6=DADOS_GERAIS!$E$8,"Não se aplica","Lav. Externa - Custo mensal atual com Pessoal")</f>
        <v>Lav. Externa - Custo mensal atual com Pessoal</v>
      </c>
      <c r="B19" s="213"/>
      <c r="C19" s="250"/>
      <c r="D19" s="251">
        <f>B19*C19</f>
        <v>0</v>
      </c>
    </row>
    <row r="20" spans="1:8" ht="24" customHeight="1" thickBot="1">
      <c r="A20" s="252" t="str">
        <f>IF($B$6=DADOS_GERAIS!$E$8,"Não se aplica","Lav. Externa - Custo mensal atual com Uniformes e EPIs")</f>
        <v>Lav. Externa - Custo mensal atual com Uniformes e EPIs</v>
      </c>
      <c r="B20" s="213"/>
      <c r="C20" s="250"/>
      <c r="D20" s="251">
        <f t="shared" ref="D20:D24" si="0">B20*C20</f>
        <v>0</v>
      </c>
    </row>
    <row r="21" spans="1:8" ht="22.5" customHeight="1" thickBot="1">
      <c r="A21" s="252" t="str">
        <f>IF($B$6=DADOS_GERAIS!$E$8,"Não se aplica","Lav. Externa - Custo mensal atual com Manterial de Consumo")</f>
        <v>Lav. Externa - Custo mensal atual com Manterial de Consumo</v>
      </c>
      <c r="B21" s="213"/>
      <c r="C21" s="250"/>
      <c r="D21" s="251">
        <f t="shared" si="0"/>
        <v>0</v>
      </c>
    </row>
    <row r="22" spans="1:8" ht="29.25" customHeight="1" thickBot="1">
      <c r="A22" s="252" t="str">
        <f>IF($B$6=DADOS_GERAIS!$E$8,"Não se aplica","Lav. Externa - Custo mensal atual com Equipamentos e manutenção")</f>
        <v>Lav. Externa - Custo mensal atual com Equipamentos e manutenção</v>
      </c>
      <c r="B22" s="213"/>
      <c r="C22" s="250"/>
      <c r="D22" s="251">
        <f t="shared" si="0"/>
        <v>0</v>
      </c>
    </row>
    <row r="23" spans="1:8" ht="21" customHeight="1" thickBot="1">
      <c r="A23" s="252" t="str">
        <f>IF($B$6=DADOS_GERAIS!$E$8,"Não se aplica","Lav. Externa - Custo mensal atual com Outros custos diretos")</f>
        <v>Lav. Externa - Custo mensal atual com Outros custos diretos</v>
      </c>
      <c r="B23" s="213"/>
      <c r="C23" s="250"/>
      <c r="D23" s="251">
        <f t="shared" si="0"/>
        <v>0</v>
      </c>
    </row>
    <row r="24" spans="1:8" ht="26.25" thickBot="1">
      <c r="A24" s="252" t="str">
        <f>IF($B$6=DADOS_GERAIS!$E$8,"Não se aplica","Lav. Externa - Custo mensal atual com disponibilidade e manutenção de instalações")</f>
        <v>Lav. Externa - Custo mensal atual com disponibilidade e manutenção de instalações</v>
      </c>
      <c r="B24" s="213"/>
      <c r="C24" s="250"/>
      <c r="D24" s="251">
        <f t="shared" si="0"/>
        <v>0</v>
      </c>
    </row>
    <row r="26" spans="1:8" ht="25.5">
      <c r="A26" s="9" t="s">
        <v>48</v>
      </c>
      <c r="B26" s="9" t="s">
        <v>562</v>
      </c>
      <c r="C26" s="9" t="s">
        <v>57</v>
      </c>
      <c r="D26" s="9" t="s">
        <v>539</v>
      </c>
      <c r="E26" s="9" t="s">
        <v>49</v>
      </c>
      <c r="F26" s="9" t="s">
        <v>58</v>
      </c>
      <c r="G26" s="9" t="s">
        <v>663</v>
      </c>
      <c r="H26" s="9" t="s">
        <v>664</v>
      </c>
    </row>
    <row r="27" spans="1:8" ht="24.95" customHeight="1">
      <c r="A27" s="133" t="str">
        <f>MODELO_PROPOSTA!$B$17</f>
        <v>Processamento de roupa com locação de enxoval</v>
      </c>
      <c r="B27" s="134"/>
      <c r="C27" s="134"/>
      <c r="D27" s="134"/>
      <c r="E27" s="134"/>
      <c r="F27" s="134"/>
      <c r="G27" s="134"/>
      <c r="H27" s="134"/>
    </row>
    <row r="28" spans="1:8" ht="26.25" thickBot="1">
      <c r="A28" s="252" t="str">
        <f>IF($B$6=DADOS_GERAIS!$E$8,"Não se aplica","Lavanderia externa - Custo com Pessoal ")</f>
        <v xml:space="preserve">Lavanderia externa - Custo com Pessoal </v>
      </c>
      <c r="B28" s="253" t="s">
        <v>565</v>
      </c>
      <c r="C28" s="253" t="s">
        <v>549</v>
      </c>
      <c r="D28" s="254">
        <v>1</v>
      </c>
      <c r="E28" s="255">
        <f t="shared" ref="E28:E33" si="1">D19</f>
        <v>0</v>
      </c>
      <c r="F28" s="93">
        <f t="shared" ref="F28:F59" si="2">D28*$B$9</f>
        <v>24</v>
      </c>
      <c r="G28" s="93">
        <f>ROUND(E28*D28,2)</f>
        <v>0</v>
      </c>
      <c r="H28" s="93">
        <f t="shared" ref="H28:H59" si="3">G28*$B$9</f>
        <v>0</v>
      </c>
    </row>
    <row r="29" spans="1:8" ht="24.75" customHeight="1" thickBot="1">
      <c r="A29" s="252" t="str">
        <f>IF($B$6=DADOS_GERAIS!$E$8,"Não se aplica","Lavanderia externa - Custo com Uniformes e EPIs")</f>
        <v>Lavanderia externa - Custo com Uniformes e EPIs</v>
      </c>
      <c r="B29" s="253" t="s">
        <v>565</v>
      </c>
      <c r="C29" s="253" t="s">
        <v>549</v>
      </c>
      <c r="D29" s="254">
        <v>1</v>
      </c>
      <c r="E29" s="255">
        <f t="shared" si="1"/>
        <v>0</v>
      </c>
      <c r="F29" s="93">
        <f t="shared" si="2"/>
        <v>24</v>
      </c>
      <c r="G29" s="93">
        <f t="shared" ref="G29:G87" si="4">ROUND(E29*D29,2)</f>
        <v>0</v>
      </c>
      <c r="H29" s="93">
        <f t="shared" si="3"/>
        <v>0</v>
      </c>
    </row>
    <row r="30" spans="1:8" ht="26.25" thickBot="1">
      <c r="A30" s="252" t="str">
        <f>IF($B$6=DADOS_GERAIS!$E$8,"Não se aplica","Lavanderia externa - Custo com Material de Consumo")</f>
        <v>Lavanderia externa - Custo com Material de Consumo</v>
      </c>
      <c r="B30" s="253" t="s">
        <v>565</v>
      </c>
      <c r="C30" s="253" t="s">
        <v>549</v>
      </c>
      <c r="D30" s="254">
        <v>1</v>
      </c>
      <c r="E30" s="255">
        <f t="shared" si="1"/>
        <v>0</v>
      </c>
      <c r="F30" s="93">
        <f t="shared" si="2"/>
        <v>24</v>
      </c>
      <c r="G30" s="93">
        <f t="shared" si="4"/>
        <v>0</v>
      </c>
      <c r="H30" s="93">
        <f t="shared" si="3"/>
        <v>0</v>
      </c>
    </row>
    <row r="31" spans="1:8" ht="28.5" customHeight="1" thickBot="1">
      <c r="A31" s="252" t="str">
        <f>IF($B$6=DADOS_GERAIS!$E$8,"Não se aplica","Lavanderia externa - Custo com Equipamento e manutenção")</f>
        <v>Lavanderia externa - Custo com Equipamento e manutenção</v>
      </c>
      <c r="B31" s="253" t="s">
        <v>565</v>
      </c>
      <c r="C31" s="253" t="s">
        <v>549</v>
      </c>
      <c r="D31" s="254">
        <v>1</v>
      </c>
      <c r="E31" s="255">
        <f t="shared" si="1"/>
        <v>0</v>
      </c>
      <c r="F31" s="93">
        <f t="shared" si="2"/>
        <v>24</v>
      </c>
      <c r="G31" s="93">
        <f t="shared" si="4"/>
        <v>0</v>
      </c>
      <c r="H31" s="93">
        <f t="shared" si="3"/>
        <v>0</v>
      </c>
    </row>
    <row r="32" spans="1:8" ht="27.75" customHeight="1" thickBot="1">
      <c r="A32" s="252" t="str">
        <f>IF($B$6=DADOS_GERAIS!$E$8,"Não se aplica","Lavanderia externa - Custo com Outros custos diretos")</f>
        <v>Lavanderia externa - Custo com Outros custos diretos</v>
      </c>
      <c r="B32" s="253" t="s">
        <v>565</v>
      </c>
      <c r="C32" s="253" t="s">
        <v>549</v>
      </c>
      <c r="D32" s="254">
        <v>1</v>
      </c>
      <c r="E32" s="255">
        <f t="shared" si="1"/>
        <v>0</v>
      </c>
      <c r="F32" s="93">
        <f t="shared" si="2"/>
        <v>24</v>
      </c>
      <c r="G32" s="93">
        <f t="shared" si="4"/>
        <v>0</v>
      </c>
      <c r="H32" s="93">
        <f t="shared" si="3"/>
        <v>0</v>
      </c>
    </row>
    <row r="33" spans="1:9" ht="26.25" thickBot="1">
      <c r="A33" s="252" t="str">
        <f>IF($B$6=DADOS_GERAIS!$E$8,"Não se aplica","Lavanderia externa - Custo com disponibilidade e manutenção de instalações")</f>
        <v>Lavanderia externa - Custo com disponibilidade e manutenção de instalações</v>
      </c>
      <c r="B33" s="253" t="s">
        <v>565</v>
      </c>
      <c r="C33" s="253" t="s">
        <v>549</v>
      </c>
      <c r="D33" s="254">
        <v>1</v>
      </c>
      <c r="E33" s="255">
        <f t="shared" si="1"/>
        <v>0</v>
      </c>
      <c r="F33" s="93">
        <f t="shared" si="2"/>
        <v>24</v>
      </c>
      <c r="G33" s="93">
        <f t="shared" si="4"/>
        <v>0</v>
      </c>
      <c r="H33" s="93">
        <f t="shared" si="3"/>
        <v>0</v>
      </c>
    </row>
    <row r="34" spans="1:9" ht="26.25" thickBot="1">
      <c r="A34" s="252" t="str">
        <f>IF($B$6=DADOS_GERAIS!$E$8,"Não se aplica","Lavanderia externa - Custo com Transporte e logística")</f>
        <v>Lavanderia externa - Custo com Transporte e logística</v>
      </c>
      <c r="B34" s="253" t="s">
        <v>565</v>
      </c>
      <c r="C34" s="253" t="s">
        <v>549</v>
      </c>
      <c r="D34" s="195"/>
      <c r="E34" s="37"/>
      <c r="F34" s="93">
        <f>D34*$B$9</f>
        <v>0</v>
      </c>
      <c r="G34" s="93">
        <f>ROUND(E34*D34,2)</f>
        <v>0</v>
      </c>
      <c r="H34" s="93">
        <f>G34*$B$9</f>
        <v>0</v>
      </c>
    </row>
    <row r="35" spans="1:9" ht="26.25" thickBot="1">
      <c r="A35" s="33" t="s">
        <v>673</v>
      </c>
      <c r="B35" s="253" t="s">
        <v>565</v>
      </c>
      <c r="C35" s="51"/>
      <c r="D35" s="195"/>
      <c r="E35" s="37"/>
      <c r="F35" s="93">
        <f t="shared" si="2"/>
        <v>0</v>
      </c>
      <c r="G35" s="93">
        <f t="shared" si="4"/>
        <v>0</v>
      </c>
      <c r="H35" s="93">
        <f t="shared" si="3"/>
        <v>0</v>
      </c>
      <c r="I35" s="101"/>
    </row>
    <row r="36" spans="1:9" ht="26.25" thickBot="1">
      <c r="A36" s="33" t="s">
        <v>674</v>
      </c>
      <c r="B36" s="253" t="s">
        <v>565</v>
      </c>
      <c r="C36" s="51"/>
      <c r="D36" s="195"/>
      <c r="E36" s="37"/>
      <c r="F36" s="93">
        <f t="shared" si="2"/>
        <v>0</v>
      </c>
      <c r="G36" s="93">
        <f t="shared" si="4"/>
        <v>0</v>
      </c>
      <c r="H36" s="93">
        <f t="shared" si="3"/>
        <v>0</v>
      </c>
      <c r="I36" s="101"/>
    </row>
    <row r="37" spans="1:9" ht="26.25" thickBot="1">
      <c r="A37" s="33" t="s">
        <v>675</v>
      </c>
      <c r="B37" s="253" t="s">
        <v>565</v>
      </c>
      <c r="C37" s="51"/>
      <c r="D37" s="195"/>
      <c r="E37" s="37"/>
      <c r="F37" s="93">
        <f t="shared" si="2"/>
        <v>0</v>
      </c>
      <c r="G37" s="93">
        <f t="shared" si="4"/>
        <v>0</v>
      </c>
      <c r="H37" s="93">
        <f t="shared" si="3"/>
        <v>0</v>
      </c>
    </row>
    <row r="38" spans="1:9" ht="26.25" thickBot="1">
      <c r="A38" s="33" t="s">
        <v>583</v>
      </c>
      <c r="B38" s="253" t="s">
        <v>565</v>
      </c>
      <c r="C38" s="33"/>
      <c r="D38" s="195"/>
      <c r="E38" s="37"/>
      <c r="F38" s="93">
        <f t="shared" si="2"/>
        <v>0</v>
      </c>
      <c r="G38" s="93">
        <f t="shared" si="4"/>
        <v>0</v>
      </c>
      <c r="H38" s="93">
        <f t="shared" si="3"/>
        <v>0</v>
      </c>
    </row>
    <row r="39" spans="1:9" ht="26.25" thickBot="1">
      <c r="A39" s="33" t="s">
        <v>111</v>
      </c>
      <c r="B39" s="253" t="s">
        <v>565</v>
      </c>
      <c r="C39" s="33"/>
      <c r="D39" s="195"/>
      <c r="E39" s="37"/>
      <c r="F39" s="93">
        <f t="shared" si="2"/>
        <v>0</v>
      </c>
      <c r="G39" s="93">
        <f t="shared" si="4"/>
        <v>0</v>
      </c>
      <c r="H39" s="93">
        <f t="shared" si="3"/>
        <v>0</v>
      </c>
    </row>
    <row r="40" spans="1:9" ht="26.25" thickBot="1">
      <c r="A40" s="33" t="s">
        <v>112</v>
      </c>
      <c r="B40" s="253" t="s">
        <v>565</v>
      </c>
      <c r="C40" s="33"/>
      <c r="D40" s="195"/>
      <c r="E40" s="37"/>
      <c r="F40" s="93">
        <f t="shared" si="2"/>
        <v>0</v>
      </c>
      <c r="G40" s="93">
        <f t="shared" si="4"/>
        <v>0</v>
      </c>
      <c r="H40" s="93">
        <f t="shared" si="3"/>
        <v>0</v>
      </c>
    </row>
    <row r="41" spans="1:9" ht="26.25" thickBot="1">
      <c r="A41" s="33" t="s">
        <v>113</v>
      </c>
      <c r="B41" s="253" t="s">
        <v>565</v>
      </c>
      <c r="C41" s="33"/>
      <c r="D41" s="195"/>
      <c r="E41" s="37"/>
      <c r="F41" s="93">
        <f t="shared" si="2"/>
        <v>0</v>
      </c>
      <c r="G41" s="93">
        <f t="shared" si="4"/>
        <v>0</v>
      </c>
      <c r="H41" s="93">
        <f t="shared" si="3"/>
        <v>0</v>
      </c>
    </row>
    <row r="42" spans="1:9" ht="26.25" thickBot="1">
      <c r="A42" s="33" t="s">
        <v>114</v>
      </c>
      <c r="B42" s="253" t="s">
        <v>565</v>
      </c>
      <c r="C42" s="33"/>
      <c r="D42" s="195"/>
      <c r="E42" s="37"/>
      <c r="F42" s="93">
        <f t="shared" si="2"/>
        <v>0</v>
      </c>
      <c r="G42" s="93">
        <f t="shared" si="4"/>
        <v>0</v>
      </c>
      <c r="H42" s="93">
        <f t="shared" si="3"/>
        <v>0</v>
      </c>
    </row>
    <row r="43" spans="1:9" ht="26.25" thickBot="1">
      <c r="A43" s="33" t="s">
        <v>115</v>
      </c>
      <c r="B43" s="253" t="s">
        <v>565</v>
      </c>
      <c r="C43" s="33"/>
      <c r="D43" s="195"/>
      <c r="E43" s="37"/>
      <c r="F43" s="93">
        <f t="shared" si="2"/>
        <v>0</v>
      </c>
      <c r="G43" s="93">
        <f t="shared" si="4"/>
        <v>0</v>
      </c>
      <c r="H43" s="93">
        <f t="shared" si="3"/>
        <v>0</v>
      </c>
    </row>
    <row r="44" spans="1:9" ht="26.25" thickBot="1">
      <c r="A44" s="33" t="s">
        <v>116</v>
      </c>
      <c r="B44" s="253" t="s">
        <v>565</v>
      </c>
      <c r="C44" s="33"/>
      <c r="D44" s="195"/>
      <c r="E44" s="37"/>
      <c r="F44" s="93">
        <f t="shared" si="2"/>
        <v>0</v>
      </c>
      <c r="G44" s="93">
        <f t="shared" si="4"/>
        <v>0</v>
      </c>
      <c r="H44" s="93">
        <f t="shared" si="3"/>
        <v>0</v>
      </c>
    </row>
    <row r="45" spans="1:9" ht="26.25" thickBot="1">
      <c r="A45" s="33" t="s">
        <v>117</v>
      </c>
      <c r="B45" s="253" t="s">
        <v>565</v>
      </c>
      <c r="C45" s="33"/>
      <c r="D45" s="195"/>
      <c r="E45" s="37"/>
      <c r="F45" s="93">
        <f t="shared" si="2"/>
        <v>0</v>
      </c>
      <c r="G45" s="93">
        <f t="shared" si="4"/>
        <v>0</v>
      </c>
      <c r="H45" s="93">
        <f t="shared" si="3"/>
        <v>0</v>
      </c>
    </row>
    <row r="46" spans="1:9" ht="26.25" thickBot="1">
      <c r="A46" s="33" t="s">
        <v>118</v>
      </c>
      <c r="B46" s="253" t="s">
        <v>565</v>
      </c>
      <c r="C46" s="33"/>
      <c r="D46" s="195"/>
      <c r="E46" s="37"/>
      <c r="F46" s="93">
        <f t="shared" si="2"/>
        <v>0</v>
      </c>
      <c r="G46" s="93">
        <f t="shared" si="4"/>
        <v>0</v>
      </c>
      <c r="H46" s="93">
        <f t="shared" si="3"/>
        <v>0</v>
      </c>
    </row>
    <row r="47" spans="1:9" ht="26.25" thickBot="1">
      <c r="A47" s="33" t="s">
        <v>119</v>
      </c>
      <c r="B47" s="253" t="s">
        <v>565</v>
      </c>
      <c r="C47" s="33"/>
      <c r="D47" s="195"/>
      <c r="E47" s="37"/>
      <c r="F47" s="93">
        <f t="shared" si="2"/>
        <v>0</v>
      </c>
      <c r="G47" s="93">
        <f t="shared" si="4"/>
        <v>0</v>
      </c>
      <c r="H47" s="93">
        <f t="shared" si="3"/>
        <v>0</v>
      </c>
    </row>
    <row r="48" spans="1:9" ht="26.25" thickBot="1">
      <c r="A48" s="33" t="s">
        <v>120</v>
      </c>
      <c r="B48" s="253" t="s">
        <v>565</v>
      </c>
      <c r="C48" s="33"/>
      <c r="D48" s="195"/>
      <c r="E48" s="37"/>
      <c r="F48" s="93">
        <f t="shared" si="2"/>
        <v>0</v>
      </c>
      <c r="G48" s="93">
        <f t="shared" si="4"/>
        <v>0</v>
      </c>
      <c r="H48" s="93">
        <f t="shared" si="3"/>
        <v>0</v>
      </c>
    </row>
    <row r="49" spans="1:8" ht="26.25" thickBot="1">
      <c r="A49" s="33" t="s">
        <v>121</v>
      </c>
      <c r="B49" s="253" t="s">
        <v>565</v>
      </c>
      <c r="C49" s="33"/>
      <c r="D49" s="195"/>
      <c r="E49" s="37"/>
      <c r="F49" s="93">
        <f t="shared" si="2"/>
        <v>0</v>
      </c>
      <c r="G49" s="93">
        <f t="shared" si="4"/>
        <v>0</v>
      </c>
      <c r="H49" s="93">
        <f t="shared" si="3"/>
        <v>0</v>
      </c>
    </row>
    <row r="50" spans="1:8" ht="26.25" thickBot="1">
      <c r="A50" s="33" t="s">
        <v>122</v>
      </c>
      <c r="B50" s="253" t="s">
        <v>565</v>
      </c>
      <c r="C50" s="33"/>
      <c r="D50" s="195"/>
      <c r="E50" s="37"/>
      <c r="F50" s="93">
        <f t="shared" si="2"/>
        <v>0</v>
      </c>
      <c r="G50" s="93">
        <f t="shared" si="4"/>
        <v>0</v>
      </c>
      <c r="H50" s="93">
        <f t="shared" si="3"/>
        <v>0</v>
      </c>
    </row>
    <row r="51" spans="1:8" ht="26.25" thickBot="1">
      <c r="A51" s="33" t="s">
        <v>123</v>
      </c>
      <c r="B51" s="253" t="s">
        <v>565</v>
      </c>
      <c r="C51" s="33"/>
      <c r="D51" s="195"/>
      <c r="E51" s="37"/>
      <c r="F51" s="93">
        <f t="shared" si="2"/>
        <v>0</v>
      </c>
      <c r="G51" s="93">
        <f t="shared" si="4"/>
        <v>0</v>
      </c>
      <c r="H51" s="93">
        <f t="shared" si="3"/>
        <v>0</v>
      </c>
    </row>
    <row r="52" spans="1:8" ht="26.25" thickBot="1">
      <c r="A52" s="33" t="s">
        <v>124</v>
      </c>
      <c r="B52" s="253" t="s">
        <v>565</v>
      </c>
      <c r="C52" s="33"/>
      <c r="D52" s="195"/>
      <c r="E52" s="37"/>
      <c r="F52" s="93">
        <f t="shared" si="2"/>
        <v>0</v>
      </c>
      <c r="G52" s="93">
        <f t="shared" si="4"/>
        <v>0</v>
      </c>
      <c r="H52" s="93">
        <f t="shared" si="3"/>
        <v>0</v>
      </c>
    </row>
    <row r="53" spans="1:8" ht="26.25" thickBot="1">
      <c r="A53" s="33" t="s">
        <v>125</v>
      </c>
      <c r="B53" s="253" t="s">
        <v>565</v>
      </c>
      <c r="C53" s="33"/>
      <c r="D53" s="195"/>
      <c r="E53" s="37"/>
      <c r="F53" s="93">
        <f t="shared" si="2"/>
        <v>0</v>
      </c>
      <c r="G53" s="93">
        <f t="shared" si="4"/>
        <v>0</v>
      </c>
      <c r="H53" s="93">
        <f t="shared" si="3"/>
        <v>0</v>
      </c>
    </row>
    <row r="54" spans="1:8" ht="26.25" thickBot="1">
      <c r="A54" s="33" t="s">
        <v>126</v>
      </c>
      <c r="B54" s="253" t="s">
        <v>565</v>
      </c>
      <c r="C54" s="33"/>
      <c r="D54" s="195"/>
      <c r="E54" s="37"/>
      <c r="F54" s="93">
        <f t="shared" si="2"/>
        <v>0</v>
      </c>
      <c r="G54" s="93">
        <f t="shared" si="4"/>
        <v>0</v>
      </c>
      <c r="H54" s="93">
        <f t="shared" si="3"/>
        <v>0</v>
      </c>
    </row>
    <row r="55" spans="1:8" ht="26.25" thickBot="1">
      <c r="A55" s="33" t="s">
        <v>127</v>
      </c>
      <c r="B55" s="253" t="s">
        <v>565</v>
      </c>
      <c r="C55" s="33"/>
      <c r="D55" s="195"/>
      <c r="E55" s="37"/>
      <c r="F55" s="93">
        <f t="shared" si="2"/>
        <v>0</v>
      </c>
      <c r="G55" s="93">
        <f t="shared" si="4"/>
        <v>0</v>
      </c>
      <c r="H55" s="93">
        <f t="shared" si="3"/>
        <v>0</v>
      </c>
    </row>
    <row r="56" spans="1:8" ht="26.25" thickBot="1">
      <c r="A56" s="33" t="s">
        <v>128</v>
      </c>
      <c r="B56" s="253" t="s">
        <v>565</v>
      </c>
      <c r="C56" s="33"/>
      <c r="D56" s="195"/>
      <c r="E56" s="37"/>
      <c r="F56" s="93">
        <f t="shared" si="2"/>
        <v>0</v>
      </c>
      <c r="G56" s="93">
        <f t="shared" si="4"/>
        <v>0</v>
      </c>
      <c r="H56" s="93">
        <f t="shared" si="3"/>
        <v>0</v>
      </c>
    </row>
    <row r="57" spans="1:8" ht="26.25" thickBot="1">
      <c r="A57" s="33" t="s">
        <v>129</v>
      </c>
      <c r="B57" s="253" t="s">
        <v>565</v>
      </c>
      <c r="C57" s="33"/>
      <c r="D57" s="195"/>
      <c r="E57" s="37"/>
      <c r="F57" s="93">
        <f t="shared" si="2"/>
        <v>0</v>
      </c>
      <c r="G57" s="93">
        <f t="shared" si="4"/>
        <v>0</v>
      </c>
      <c r="H57" s="93">
        <f t="shared" si="3"/>
        <v>0</v>
      </c>
    </row>
    <row r="58" spans="1:8" ht="26.25" thickBot="1">
      <c r="A58" s="33" t="s">
        <v>130</v>
      </c>
      <c r="B58" s="253" t="s">
        <v>565</v>
      </c>
      <c r="C58" s="33"/>
      <c r="D58" s="195"/>
      <c r="E58" s="37"/>
      <c r="F58" s="93">
        <f t="shared" si="2"/>
        <v>0</v>
      </c>
      <c r="G58" s="93">
        <f t="shared" si="4"/>
        <v>0</v>
      </c>
      <c r="H58" s="93">
        <f t="shared" si="3"/>
        <v>0</v>
      </c>
    </row>
    <row r="59" spans="1:8" ht="26.25" thickBot="1">
      <c r="A59" s="33" t="s">
        <v>131</v>
      </c>
      <c r="B59" s="253" t="s">
        <v>565</v>
      </c>
      <c r="C59" s="33"/>
      <c r="D59" s="195"/>
      <c r="E59" s="37"/>
      <c r="F59" s="93">
        <f t="shared" si="2"/>
        <v>0</v>
      </c>
      <c r="G59" s="93">
        <f t="shared" si="4"/>
        <v>0</v>
      </c>
      <c r="H59" s="93">
        <f t="shared" si="3"/>
        <v>0</v>
      </c>
    </row>
    <row r="60" spans="1:8" ht="26.25" thickBot="1">
      <c r="A60" s="33" t="s">
        <v>132</v>
      </c>
      <c r="B60" s="253" t="s">
        <v>565</v>
      </c>
      <c r="C60" s="33"/>
      <c r="D60" s="195"/>
      <c r="E60" s="37"/>
      <c r="F60" s="93">
        <f t="shared" ref="F60:F87" si="5">D60*$B$9</f>
        <v>0</v>
      </c>
      <c r="G60" s="93">
        <f t="shared" si="4"/>
        <v>0</v>
      </c>
      <c r="H60" s="93">
        <f t="shared" ref="H60:H87" si="6">G60*$B$9</f>
        <v>0</v>
      </c>
    </row>
    <row r="61" spans="1:8" ht="26.25" thickBot="1">
      <c r="A61" s="33" t="s">
        <v>133</v>
      </c>
      <c r="B61" s="253" t="s">
        <v>565</v>
      </c>
      <c r="C61" s="33"/>
      <c r="D61" s="195"/>
      <c r="E61" s="37"/>
      <c r="F61" s="93">
        <f t="shared" si="5"/>
        <v>0</v>
      </c>
      <c r="G61" s="93">
        <f t="shared" si="4"/>
        <v>0</v>
      </c>
      <c r="H61" s="93">
        <f t="shared" si="6"/>
        <v>0</v>
      </c>
    </row>
    <row r="62" spans="1:8" ht="26.25" thickBot="1">
      <c r="A62" s="33" t="s">
        <v>134</v>
      </c>
      <c r="B62" s="253" t="s">
        <v>565</v>
      </c>
      <c r="C62" s="33"/>
      <c r="D62" s="195"/>
      <c r="E62" s="37"/>
      <c r="F62" s="93">
        <f t="shared" si="5"/>
        <v>0</v>
      </c>
      <c r="G62" s="93">
        <f t="shared" si="4"/>
        <v>0</v>
      </c>
      <c r="H62" s="93">
        <f t="shared" si="6"/>
        <v>0</v>
      </c>
    </row>
    <row r="63" spans="1:8" ht="26.25" thickBot="1">
      <c r="A63" s="33" t="s">
        <v>135</v>
      </c>
      <c r="B63" s="253" t="s">
        <v>565</v>
      </c>
      <c r="C63" s="33"/>
      <c r="D63" s="195"/>
      <c r="E63" s="37"/>
      <c r="F63" s="93">
        <f t="shared" si="5"/>
        <v>0</v>
      </c>
      <c r="G63" s="93">
        <f t="shared" si="4"/>
        <v>0</v>
      </c>
      <c r="H63" s="93">
        <f t="shared" si="6"/>
        <v>0</v>
      </c>
    </row>
    <row r="64" spans="1:8" ht="26.25" thickBot="1">
      <c r="A64" s="33" t="s">
        <v>136</v>
      </c>
      <c r="B64" s="253" t="s">
        <v>565</v>
      </c>
      <c r="C64" s="33"/>
      <c r="D64" s="195"/>
      <c r="E64" s="37"/>
      <c r="F64" s="93">
        <f t="shared" si="5"/>
        <v>0</v>
      </c>
      <c r="G64" s="93">
        <f t="shared" si="4"/>
        <v>0</v>
      </c>
      <c r="H64" s="93">
        <f t="shared" si="6"/>
        <v>0</v>
      </c>
    </row>
    <row r="65" spans="1:8" ht="26.25" thickBot="1">
      <c r="A65" s="33" t="s">
        <v>137</v>
      </c>
      <c r="B65" s="253" t="s">
        <v>565</v>
      </c>
      <c r="C65" s="33"/>
      <c r="D65" s="195"/>
      <c r="E65" s="37"/>
      <c r="F65" s="93">
        <f t="shared" si="5"/>
        <v>0</v>
      </c>
      <c r="G65" s="93">
        <f t="shared" si="4"/>
        <v>0</v>
      </c>
      <c r="H65" s="93">
        <f t="shared" si="6"/>
        <v>0</v>
      </c>
    </row>
    <row r="66" spans="1:8" ht="26.25" thickBot="1">
      <c r="A66" s="33" t="s">
        <v>138</v>
      </c>
      <c r="B66" s="253" t="s">
        <v>565</v>
      </c>
      <c r="C66" s="33"/>
      <c r="D66" s="195"/>
      <c r="E66" s="37"/>
      <c r="F66" s="93">
        <f t="shared" si="5"/>
        <v>0</v>
      </c>
      <c r="G66" s="93">
        <f t="shared" si="4"/>
        <v>0</v>
      </c>
      <c r="H66" s="93">
        <f t="shared" si="6"/>
        <v>0</v>
      </c>
    </row>
    <row r="67" spans="1:8" ht="26.25" thickBot="1">
      <c r="A67" s="33" t="s">
        <v>139</v>
      </c>
      <c r="B67" s="253" t="s">
        <v>565</v>
      </c>
      <c r="C67" s="33"/>
      <c r="D67" s="195"/>
      <c r="E67" s="37"/>
      <c r="F67" s="93">
        <f t="shared" si="5"/>
        <v>0</v>
      </c>
      <c r="G67" s="93">
        <f t="shared" si="4"/>
        <v>0</v>
      </c>
      <c r="H67" s="93">
        <f t="shared" si="6"/>
        <v>0</v>
      </c>
    </row>
    <row r="68" spans="1:8" ht="26.25" thickBot="1">
      <c r="A68" s="33" t="s">
        <v>140</v>
      </c>
      <c r="B68" s="253" t="s">
        <v>565</v>
      </c>
      <c r="C68" s="33"/>
      <c r="D68" s="195"/>
      <c r="E68" s="37"/>
      <c r="F68" s="93">
        <f t="shared" si="5"/>
        <v>0</v>
      </c>
      <c r="G68" s="93">
        <f t="shared" si="4"/>
        <v>0</v>
      </c>
      <c r="H68" s="93">
        <f t="shared" si="6"/>
        <v>0</v>
      </c>
    </row>
    <row r="69" spans="1:8" ht="26.25" thickBot="1">
      <c r="A69" s="33" t="s">
        <v>141</v>
      </c>
      <c r="B69" s="253" t="s">
        <v>565</v>
      </c>
      <c r="C69" s="33"/>
      <c r="D69" s="195"/>
      <c r="E69" s="37"/>
      <c r="F69" s="93">
        <f t="shared" si="5"/>
        <v>0</v>
      </c>
      <c r="G69" s="93">
        <f t="shared" si="4"/>
        <v>0</v>
      </c>
      <c r="H69" s="93">
        <f t="shared" si="6"/>
        <v>0</v>
      </c>
    </row>
    <row r="70" spans="1:8" ht="26.25" thickBot="1">
      <c r="A70" s="33" t="s">
        <v>142</v>
      </c>
      <c r="B70" s="253" t="s">
        <v>565</v>
      </c>
      <c r="C70" s="33"/>
      <c r="D70" s="195"/>
      <c r="E70" s="37"/>
      <c r="F70" s="93">
        <f t="shared" si="5"/>
        <v>0</v>
      </c>
      <c r="G70" s="93">
        <f t="shared" si="4"/>
        <v>0</v>
      </c>
      <c r="H70" s="93">
        <f t="shared" si="6"/>
        <v>0</v>
      </c>
    </row>
    <row r="71" spans="1:8" ht="26.25" thickBot="1">
      <c r="A71" s="33" t="s">
        <v>143</v>
      </c>
      <c r="B71" s="253" t="s">
        <v>565</v>
      </c>
      <c r="C71" s="33"/>
      <c r="D71" s="195"/>
      <c r="E71" s="37"/>
      <c r="F71" s="93">
        <f t="shared" si="5"/>
        <v>0</v>
      </c>
      <c r="G71" s="93">
        <f t="shared" si="4"/>
        <v>0</v>
      </c>
      <c r="H71" s="93">
        <f t="shared" si="6"/>
        <v>0</v>
      </c>
    </row>
    <row r="72" spans="1:8" ht="26.25" thickBot="1">
      <c r="A72" s="33" t="s">
        <v>144</v>
      </c>
      <c r="B72" s="253" t="s">
        <v>565</v>
      </c>
      <c r="C72" s="33"/>
      <c r="D72" s="195"/>
      <c r="E72" s="37"/>
      <c r="F72" s="93">
        <f t="shared" si="5"/>
        <v>0</v>
      </c>
      <c r="G72" s="93">
        <f t="shared" si="4"/>
        <v>0</v>
      </c>
      <c r="H72" s="93">
        <f t="shared" si="6"/>
        <v>0</v>
      </c>
    </row>
    <row r="73" spans="1:8" ht="26.25" thickBot="1">
      <c r="A73" s="33" t="s">
        <v>145</v>
      </c>
      <c r="B73" s="253" t="s">
        <v>565</v>
      </c>
      <c r="C73" s="33"/>
      <c r="D73" s="195"/>
      <c r="E73" s="37"/>
      <c r="F73" s="93">
        <f t="shared" si="5"/>
        <v>0</v>
      </c>
      <c r="G73" s="93">
        <f t="shared" si="4"/>
        <v>0</v>
      </c>
      <c r="H73" s="93">
        <f t="shared" si="6"/>
        <v>0</v>
      </c>
    </row>
    <row r="74" spans="1:8" ht="26.25" thickBot="1">
      <c r="A74" s="33" t="s">
        <v>146</v>
      </c>
      <c r="B74" s="253" t="s">
        <v>565</v>
      </c>
      <c r="C74" s="33"/>
      <c r="D74" s="195"/>
      <c r="E74" s="37"/>
      <c r="F74" s="93">
        <f t="shared" si="5"/>
        <v>0</v>
      </c>
      <c r="G74" s="93">
        <f t="shared" si="4"/>
        <v>0</v>
      </c>
      <c r="H74" s="93">
        <f t="shared" si="6"/>
        <v>0</v>
      </c>
    </row>
    <row r="75" spans="1:8" ht="26.25" thickBot="1">
      <c r="A75" s="33" t="s">
        <v>147</v>
      </c>
      <c r="B75" s="253" t="s">
        <v>565</v>
      </c>
      <c r="C75" s="33"/>
      <c r="D75" s="195"/>
      <c r="E75" s="37"/>
      <c r="F75" s="93">
        <f t="shared" si="5"/>
        <v>0</v>
      </c>
      <c r="G75" s="93">
        <f t="shared" si="4"/>
        <v>0</v>
      </c>
      <c r="H75" s="93">
        <f t="shared" si="6"/>
        <v>0</v>
      </c>
    </row>
    <row r="76" spans="1:8" ht="26.25" thickBot="1">
      <c r="A76" s="33" t="s">
        <v>148</v>
      </c>
      <c r="B76" s="253" t="s">
        <v>565</v>
      </c>
      <c r="C76" s="33"/>
      <c r="D76" s="195"/>
      <c r="E76" s="37"/>
      <c r="F76" s="93">
        <f t="shared" si="5"/>
        <v>0</v>
      </c>
      <c r="G76" s="93">
        <f t="shared" si="4"/>
        <v>0</v>
      </c>
      <c r="H76" s="93">
        <f t="shared" si="6"/>
        <v>0</v>
      </c>
    </row>
    <row r="77" spans="1:8" ht="26.25" thickBot="1">
      <c r="A77" s="33" t="s">
        <v>149</v>
      </c>
      <c r="B77" s="253" t="s">
        <v>565</v>
      </c>
      <c r="C77" s="33"/>
      <c r="D77" s="195"/>
      <c r="E77" s="37"/>
      <c r="F77" s="93">
        <f t="shared" si="5"/>
        <v>0</v>
      </c>
      <c r="G77" s="93">
        <f t="shared" si="4"/>
        <v>0</v>
      </c>
      <c r="H77" s="93">
        <f t="shared" si="6"/>
        <v>0</v>
      </c>
    </row>
    <row r="78" spans="1:8" ht="26.25" thickBot="1">
      <c r="A78" s="33" t="s">
        <v>150</v>
      </c>
      <c r="B78" s="253" t="s">
        <v>565</v>
      </c>
      <c r="C78" s="33"/>
      <c r="D78" s="195"/>
      <c r="E78" s="37"/>
      <c r="F78" s="93">
        <f t="shared" si="5"/>
        <v>0</v>
      </c>
      <c r="G78" s="93">
        <f t="shared" si="4"/>
        <v>0</v>
      </c>
      <c r="H78" s="93">
        <f t="shared" si="6"/>
        <v>0</v>
      </c>
    </row>
    <row r="79" spans="1:8" ht="26.25" thickBot="1">
      <c r="A79" s="33" t="s">
        <v>151</v>
      </c>
      <c r="B79" s="253" t="s">
        <v>565</v>
      </c>
      <c r="C79" s="33"/>
      <c r="D79" s="195"/>
      <c r="E79" s="37"/>
      <c r="F79" s="93">
        <f t="shared" si="5"/>
        <v>0</v>
      </c>
      <c r="G79" s="93">
        <f t="shared" si="4"/>
        <v>0</v>
      </c>
      <c r="H79" s="93">
        <f t="shared" si="6"/>
        <v>0</v>
      </c>
    </row>
    <row r="80" spans="1:8" ht="26.25" thickBot="1">
      <c r="A80" s="33" t="s">
        <v>152</v>
      </c>
      <c r="B80" s="253" t="s">
        <v>565</v>
      </c>
      <c r="C80" s="33"/>
      <c r="D80" s="195"/>
      <c r="E80" s="37"/>
      <c r="F80" s="93">
        <f t="shared" si="5"/>
        <v>0</v>
      </c>
      <c r="G80" s="93">
        <f t="shared" si="4"/>
        <v>0</v>
      </c>
      <c r="H80" s="93">
        <f t="shared" si="6"/>
        <v>0</v>
      </c>
    </row>
    <row r="81" spans="1:8" ht="26.25" thickBot="1">
      <c r="A81" s="33" t="s">
        <v>153</v>
      </c>
      <c r="B81" s="253" t="s">
        <v>565</v>
      </c>
      <c r="C81" s="33"/>
      <c r="D81" s="195"/>
      <c r="E81" s="37"/>
      <c r="F81" s="93">
        <f t="shared" si="5"/>
        <v>0</v>
      </c>
      <c r="G81" s="93">
        <f t="shared" si="4"/>
        <v>0</v>
      </c>
      <c r="H81" s="93">
        <f t="shared" si="6"/>
        <v>0</v>
      </c>
    </row>
    <row r="82" spans="1:8" ht="26.25" thickBot="1">
      <c r="A82" s="33" t="s">
        <v>154</v>
      </c>
      <c r="B82" s="253" t="s">
        <v>565</v>
      </c>
      <c r="C82" s="33"/>
      <c r="D82" s="195"/>
      <c r="E82" s="37"/>
      <c r="F82" s="93">
        <f t="shared" si="5"/>
        <v>0</v>
      </c>
      <c r="G82" s="93">
        <f t="shared" si="4"/>
        <v>0</v>
      </c>
      <c r="H82" s="93">
        <f t="shared" si="6"/>
        <v>0</v>
      </c>
    </row>
    <row r="83" spans="1:8" ht="26.25" thickBot="1">
      <c r="A83" s="33" t="s">
        <v>155</v>
      </c>
      <c r="B83" s="253" t="s">
        <v>565</v>
      </c>
      <c r="C83" s="33"/>
      <c r="D83" s="195"/>
      <c r="E83" s="37"/>
      <c r="F83" s="93">
        <f t="shared" si="5"/>
        <v>0</v>
      </c>
      <c r="G83" s="93">
        <f t="shared" si="4"/>
        <v>0</v>
      </c>
      <c r="H83" s="93">
        <f t="shared" si="6"/>
        <v>0</v>
      </c>
    </row>
    <row r="84" spans="1:8" ht="26.25" thickBot="1">
      <c r="A84" s="33" t="s">
        <v>156</v>
      </c>
      <c r="B84" s="253" t="s">
        <v>565</v>
      </c>
      <c r="C84" s="33"/>
      <c r="D84" s="195"/>
      <c r="E84" s="37"/>
      <c r="F84" s="93">
        <f t="shared" si="5"/>
        <v>0</v>
      </c>
      <c r="G84" s="93">
        <f t="shared" si="4"/>
        <v>0</v>
      </c>
      <c r="H84" s="93">
        <f t="shared" si="6"/>
        <v>0</v>
      </c>
    </row>
    <row r="85" spans="1:8" ht="26.25" thickBot="1">
      <c r="A85" s="33" t="s">
        <v>157</v>
      </c>
      <c r="B85" s="253" t="s">
        <v>565</v>
      </c>
      <c r="C85" s="33"/>
      <c r="D85" s="195"/>
      <c r="E85" s="37"/>
      <c r="F85" s="93">
        <f t="shared" si="5"/>
        <v>0</v>
      </c>
      <c r="G85" s="93">
        <f t="shared" si="4"/>
        <v>0</v>
      </c>
      <c r="H85" s="93">
        <f t="shared" si="6"/>
        <v>0</v>
      </c>
    </row>
    <row r="86" spans="1:8" ht="26.25" thickBot="1">
      <c r="A86" s="33" t="s">
        <v>158</v>
      </c>
      <c r="B86" s="253" t="s">
        <v>565</v>
      </c>
      <c r="C86" s="33"/>
      <c r="D86" s="195"/>
      <c r="E86" s="37"/>
      <c r="F86" s="93">
        <f t="shared" si="5"/>
        <v>0</v>
      </c>
      <c r="G86" s="93">
        <f t="shared" si="4"/>
        <v>0</v>
      </c>
      <c r="H86" s="93">
        <f t="shared" si="6"/>
        <v>0</v>
      </c>
    </row>
    <row r="87" spans="1:8" ht="26.25" thickBot="1">
      <c r="A87" s="174" t="s">
        <v>159</v>
      </c>
      <c r="B87" s="253" t="s">
        <v>565</v>
      </c>
      <c r="C87" s="174"/>
      <c r="D87" s="196"/>
      <c r="E87" s="175"/>
      <c r="F87" s="93">
        <f t="shared" si="5"/>
        <v>0</v>
      </c>
      <c r="G87" s="93">
        <f t="shared" si="4"/>
        <v>0</v>
      </c>
      <c r="H87" s="93">
        <f t="shared" si="6"/>
        <v>0</v>
      </c>
    </row>
    <row r="88" spans="1:8" ht="24.95" customHeight="1">
      <c r="A88" s="173" t="str">
        <f>MODELO_PROPOSTA!$B$18</f>
        <v>Gestão de enxoval</v>
      </c>
      <c r="B88" s="176"/>
      <c r="C88" s="177"/>
      <c r="D88" s="197"/>
      <c r="E88" s="179"/>
      <c r="F88" s="178"/>
      <c r="G88" s="180"/>
      <c r="H88" s="181"/>
    </row>
    <row r="89" spans="1:8" ht="15.75" thickBot="1">
      <c r="A89" s="33" t="s">
        <v>160</v>
      </c>
      <c r="B89" s="238" t="s">
        <v>412</v>
      </c>
      <c r="C89" s="33"/>
      <c r="D89" s="195"/>
      <c r="E89" s="37"/>
      <c r="F89" s="93">
        <f t="shared" ref="F89:F128" si="7">D89*$B$9</f>
        <v>0</v>
      </c>
      <c r="G89" s="93">
        <f t="shared" ref="G89:G128" si="8">ROUND(E89*D89,2)</f>
        <v>0</v>
      </c>
      <c r="H89" s="93">
        <f t="shared" ref="H89:H128" si="9">G89*$B$9</f>
        <v>0</v>
      </c>
    </row>
    <row r="90" spans="1:8" ht="15.75" thickBot="1">
      <c r="A90" s="33" t="s">
        <v>161</v>
      </c>
      <c r="B90" s="238" t="s">
        <v>412</v>
      </c>
      <c r="C90" s="33"/>
      <c r="D90" s="195"/>
      <c r="E90" s="37"/>
      <c r="F90" s="93">
        <f t="shared" si="7"/>
        <v>0</v>
      </c>
      <c r="G90" s="93">
        <f t="shared" si="8"/>
        <v>0</v>
      </c>
      <c r="H90" s="93">
        <f t="shared" si="9"/>
        <v>0</v>
      </c>
    </row>
    <row r="91" spans="1:8" ht="15.75" thickBot="1">
      <c r="A91" s="33" t="s">
        <v>162</v>
      </c>
      <c r="B91" s="238" t="s">
        <v>412</v>
      </c>
      <c r="C91" s="33"/>
      <c r="D91" s="195"/>
      <c r="E91" s="37"/>
      <c r="F91" s="93">
        <f t="shared" si="7"/>
        <v>0</v>
      </c>
      <c r="G91" s="93">
        <f t="shared" si="8"/>
        <v>0</v>
      </c>
      <c r="H91" s="93">
        <f t="shared" si="9"/>
        <v>0</v>
      </c>
    </row>
    <row r="92" spans="1:8" ht="15.75" thickBot="1">
      <c r="A92" s="33" t="s">
        <v>163</v>
      </c>
      <c r="B92" s="238" t="s">
        <v>412</v>
      </c>
      <c r="C92" s="33"/>
      <c r="D92" s="195"/>
      <c r="E92" s="37"/>
      <c r="F92" s="93">
        <f t="shared" si="7"/>
        <v>0</v>
      </c>
      <c r="G92" s="93">
        <f t="shared" si="8"/>
        <v>0</v>
      </c>
      <c r="H92" s="93">
        <f t="shared" si="9"/>
        <v>0</v>
      </c>
    </row>
    <row r="93" spans="1:8" ht="15.75" thickBot="1">
      <c r="A93" s="33" t="s">
        <v>164</v>
      </c>
      <c r="B93" s="238" t="s">
        <v>412</v>
      </c>
      <c r="C93" s="33"/>
      <c r="D93" s="195"/>
      <c r="E93" s="37"/>
      <c r="F93" s="93">
        <f t="shared" si="7"/>
        <v>0</v>
      </c>
      <c r="G93" s="93">
        <f t="shared" si="8"/>
        <v>0</v>
      </c>
      <c r="H93" s="93">
        <f t="shared" si="9"/>
        <v>0</v>
      </c>
    </row>
    <row r="94" spans="1:8" ht="15.75" thickBot="1">
      <c r="A94" s="33" t="s">
        <v>165</v>
      </c>
      <c r="B94" s="238" t="s">
        <v>412</v>
      </c>
      <c r="C94" s="33"/>
      <c r="D94" s="195"/>
      <c r="E94" s="37"/>
      <c r="F94" s="93">
        <f t="shared" si="7"/>
        <v>0</v>
      </c>
      <c r="G94" s="93">
        <f t="shared" si="8"/>
        <v>0</v>
      </c>
      <c r="H94" s="93">
        <f t="shared" si="9"/>
        <v>0</v>
      </c>
    </row>
    <row r="95" spans="1:8" ht="15.75" thickBot="1">
      <c r="A95" s="33" t="s">
        <v>166</v>
      </c>
      <c r="B95" s="238" t="s">
        <v>412</v>
      </c>
      <c r="C95" s="33"/>
      <c r="D95" s="195"/>
      <c r="E95" s="37"/>
      <c r="F95" s="93">
        <f t="shared" si="7"/>
        <v>0</v>
      </c>
      <c r="G95" s="93">
        <f t="shared" si="8"/>
        <v>0</v>
      </c>
      <c r="H95" s="93">
        <f t="shared" si="9"/>
        <v>0</v>
      </c>
    </row>
    <row r="96" spans="1:8" ht="15.75" thickBot="1">
      <c r="A96" s="33" t="s">
        <v>167</v>
      </c>
      <c r="B96" s="238" t="s">
        <v>412</v>
      </c>
      <c r="C96" s="33"/>
      <c r="D96" s="195"/>
      <c r="E96" s="37"/>
      <c r="F96" s="93">
        <f t="shared" si="7"/>
        <v>0</v>
      </c>
      <c r="G96" s="93">
        <f t="shared" si="8"/>
        <v>0</v>
      </c>
      <c r="H96" s="93">
        <f t="shared" si="9"/>
        <v>0</v>
      </c>
    </row>
    <row r="97" spans="1:8" ht="15.75" thickBot="1">
      <c r="A97" s="33" t="s">
        <v>168</v>
      </c>
      <c r="B97" s="238" t="s">
        <v>412</v>
      </c>
      <c r="C97" s="33"/>
      <c r="D97" s="195"/>
      <c r="E97" s="37"/>
      <c r="F97" s="93">
        <f t="shared" si="7"/>
        <v>0</v>
      </c>
      <c r="G97" s="93">
        <f t="shared" si="8"/>
        <v>0</v>
      </c>
      <c r="H97" s="93">
        <f t="shared" si="9"/>
        <v>0</v>
      </c>
    </row>
    <row r="98" spans="1:8" ht="15.75" thickBot="1">
      <c r="A98" s="33" t="s">
        <v>169</v>
      </c>
      <c r="B98" s="238" t="s">
        <v>412</v>
      </c>
      <c r="C98" s="33"/>
      <c r="D98" s="195"/>
      <c r="E98" s="37"/>
      <c r="F98" s="93">
        <f t="shared" si="7"/>
        <v>0</v>
      </c>
      <c r="G98" s="93">
        <f t="shared" si="8"/>
        <v>0</v>
      </c>
      <c r="H98" s="93">
        <f t="shared" si="9"/>
        <v>0</v>
      </c>
    </row>
    <row r="99" spans="1:8" ht="15.75" thickBot="1">
      <c r="A99" s="33" t="s">
        <v>170</v>
      </c>
      <c r="B99" s="238" t="s">
        <v>412</v>
      </c>
      <c r="C99" s="33"/>
      <c r="D99" s="195"/>
      <c r="E99" s="37"/>
      <c r="F99" s="93">
        <f t="shared" si="7"/>
        <v>0</v>
      </c>
      <c r="G99" s="93">
        <f t="shared" si="8"/>
        <v>0</v>
      </c>
      <c r="H99" s="93">
        <f t="shared" si="9"/>
        <v>0</v>
      </c>
    </row>
    <row r="100" spans="1:8" ht="15.75" thickBot="1">
      <c r="A100" s="33" t="s">
        <v>171</v>
      </c>
      <c r="B100" s="238" t="s">
        <v>412</v>
      </c>
      <c r="C100" s="33"/>
      <c r="D100" s="195"/>
      <c r="E100" s="37"/>
      <c r="F100" s="93">
        <f t="shared" si="7"/>
        <v>0</v>
      </c>
      <c r="G100" s="93">
        <f t="shared" si="8"/>
        <v>0</v>
      </c>
      <c r="H100" s="93">
        <f t="shared" si="9"/>
        <v>0</v>
      </c>
    </row>
    <row r="101" spans="1:8" ht="15.75" thickBot="1">
      <c r="A101" s="33" t="s">
        <v>172</v>
      </c>
      <c r="B101" s="238" t="s">
        <v>412</v>
      </c>
      <c r="C101" s="33"/>
      <c r="D101" s="195"/>
      <c r="E101" s="37"/>
      <c r="F101" s="93">
        <f t="shared" si="7"/>
        <v>0</v>
      </c>
      <c r="G101" s="93">
        <f t="shared" si="8"/>
        <v>0</v>
      </c>
      <c r="H101" s="93">
        <f t="shared" si="9"/>
        <v>0</v>
      </c>
    </row>
    <row r="102" spans="1:8" ht="15.75" thickBot="1">
      <c r="A102" s="33" t="s">
        <v>173</v>
      </c>
      <c r="B102" s="238" t="s">
        <v>412</v>
      </c>
      <c r="C102" s="33"/>
      <c r="D102" s="195"/>
      <c r="E102" s="37"/>
      <c r="F102" s="93">
        <f t="shared" si="7"/>
        <v>0</v>
      </c>
      <c r="G102" s="93">
        <f t="shared" si="8"/>
        <v>0</v>
      </c>
      <c r="H102" s="93">
        <f t="shared" si="9"/>
        <v>0</v>
      </c>
    </row>
    <row r="103" spans="1:8" ht="15.75" thickBot="1">
      <c r="A103" s="33" t="s">
        <v>174</v>
      </c>
      <c r="B103" s="238" t="s">
        <v>412</v>
      </c>
      <c r="C103" s="33"/>
      <c r="D103" s="195"/>
      <c r="E103" s="37"/>
      <c r="F103" s="93">
        <f t="shared" si="7"/>
        <v>0</v>
      </c>
      <c r="G103" s="93">
        <f t="shared" si="8"/>
        <v>0</v>
      </c>
      <c r="H103" s="93">
        <f t="shared" si="9"/>
        <v>0</v>
      </c>
    </row>
    <row r="104" spans="1:8" ht="15.75" thickBot="1">
      <c r="A104" s="33" t="s">
        <v>175</v>
      </c>
      <c r="B104" s="238" t="s">
        <v>412</v>
      </c>
      <c r="C104" s="33"/>
      <c r="D104" s="195"/>
      <c r="E104" s="37"/>
      <c r="F104" s="93">
        <f t="shared" si="7"/>
        <v>0</v>
      </c>
      <c r="G104" s="93">
        <f t="shared" si="8"/>
        <v>0</v>
      </c>
      <c r="H104" s="93">
        <f t="shared" si="9"/>
        <v>0</v>
      </c>
    </row>
    <row r="105" spans="1:8" ht="15.75" thickBot="1">
      <c r="A105" s="33" t="s">
        <v>176</v>
      </c>
      <c r="B105" s="238" t="s">
        <v>412</v>
      </c>
      <c r="C105" s="33"/>
      <c r="D105" s="195"/>
      <c r="E105" s="37"/>
      <c r="F105" s="93">
        <f t="shared" si="7"/>
        <v>0</v>
      </c>
      <c r="G105" s="93">
        <f t="shared" si="8"/>
        <v>0</v>
      </c>
      <c r="H105" s="93">
        <f t="shared" si="9"/>
        <v>0</v>
      </c>
    </row>
    <row r="106" spans="1:8" ht="15.75" thickBot="1">
      <c r="A106" s="33" t="s">
        <v>177</v>
      </c>
      <c r="B106" s="238" t="s">
        <v>412</v>
      </c>
      <c r="C106" s="33"/>
      <c r="D106" s="195"/>
      <c r="E106" s="37"/>
      <c r="F106" s="93">
        <f t="shared" si="7"/>
        <v>0</v>
      </c>
      <c r="G106" s="93">
        <f t="shared" si="8"/>
        <v>0</v>
      </c>
      <c r="H106" s="93">
        <f t="shared" si="9"/>
        <v>0</v>
      </c>
    </row>
    <row r="107" spans="1:8" ht="15.75" thickBot="1">
      <c r="A107" s="33" t="s">
        <v>178</v>
      </c>
      <c r="B107" s="238" t="s">
        <v>412</v>
      </c>
      <c r="C107" s="33"/>
      <c r="D107" s="195"/>
      <c r="E107" s="37"/>
      <c r="F107" s="93">
        <f t="shared" si="7"/>
        <v>0</v>
      </c>
      <c r="G107" s="93">
        <f t="shared" si="8"/>
        <v>0</v>
      </c>
      <c r="H107" s="93">
        <f t="shared" si="9"/>
        <v>0</v>
      </c>
    </row>
    <row r="108" spans="1:8" ht="15.75" thickBot="1">
      <c r="A108" s="33" t="s">
        <v>179</v>
      </c>
      <c r="B108" s="238" t="s">
        <v>412</v>
      </c>
      <c r="C108" s="33"/>
      <c r="D108" s="195"/>
      <c r="E108" s="37"/>
      <c r="F108" s="93">
        <f t="shared" si="7"/>
        <v>0</v>
      </c>
      <c r="G108" s="93">
        <f t="shared" si="8"/>
        <v>0</v>
      </c>
      <c r="H108" s="93">
        <f t="shared" si="9"/>
        <v>0</v>
      </c>
    </row>
    <row r="109" spans="1:8" ht="15.75" thickBot="1">
      <c r="A109" s="33" t="s">
        <v>180</v>
      </c>
      <c r="B109" s="238" t="s">
        <v>412</v>
      </c>
      <c r="C109" s="33"/>
      <c r="D109" s="195"/>
      <c r="E109" s="37"/>
      <c r="F109" s="93">
        <f t="shared" si="7"/>
        <v>0</v>
      </c>
      <c r="G109" s="93">
        <f t="shared" si="8"/>
        <v>0</v>
      </c>
      <c r="H109" s="93">
        <f t="shared" si="9"/>
        <v>0</v>
      </c>
    </row>
    <row r="110" spans="1:8" ht="15.75" thickBot="1">
      <c r="A110" s="33" t="s">
        <v>181</v>
      </c>
      <c r="B110" s="238" t="s">
        <v>412</v>
      </c>
      <c r="C110" s="33"/>
      <c r="D110" s="195"/>
      <c r="E110" s="37"/>
      <c r="F110" s="93">
        <f t="shared" si="7"/>
        <v>0</v>
      </c>
      <c r="G110" s="93">
        <f t="shared" si="8"/>
        <v>0</v>
      </c>
      <c r="H110" s="93">
        <f t="shared" si="9"/>
        <v>0</v>
      </c>
    </row>
    <row r="111" spans="1:8" ht="15.75" thickBot="1">
      <c r="A111" s="33" t="s">
        <v>182</v>
      </c>
      <c r="B111" s="238" t="s">
        <v>412</v>
      </c>
      <c r="C111" s="33"/>
      <c r="D111" s="195"/>
      <c r="E111" s="37"/>
      <c r="F111" s="93">
        <f t="shared" si="7"/>
        <v>0</v>
      </c>
      <c r="G111" s="93">
        <f t="shared" si="8"/>
        <v>0</v>
      </c>
      <c r="H111" s="93">
        <f t="shared" si="9"/>
        <v>0</v>
      </c>
    </row>
    <row r="112" spans="1:8" ht="15.75" thickBot="1">
      <c r="A112" s="33" t="s">
        <v>183</v>
      </c>
      <c r="B112" s="238" t="s">
        <v>412</v>
      </c>
      <c r="C112" s="33"/>
      <c r="D112" s="195"/>
      <c r="E112" s="37"/>
      <c r="F112" s="93">
        <f t="shared" si="7"/>
        <v>0</v>
      </c>
      <c r="G112" s="93">
        <f t="shared" si="8"/>
        <v>0</v>
      </c>
      <c r="H112" s="93">
        <f t="shared" si="9"/>
        <v>0</v>
      </c>
    </row>
    <row r="113" spans="1:8" ht="15.75" thickBot="1">
      <c r="A113" s="33" t="s">
        <v>184</v>
      </c>
      <c r="B113" s="238" t="s">
        <v>412</v>
      </c>
      <c r="C113" s="33"/>
      <c r="D113" s="195"/>
      <c r="E113" s="37"/>
      <c r="F113" s="93">
        <f t="shared" si="7"/>
        <v>0</v>
      </c>
      <c r="G113" s="93">
        <f t="shared" si="8"/>
        <v>0</v>
      </c>
      <c r="H113" s="93">
        <f t="shared" si="9"/>
        <v>0</v>
      </c>
    </row>
    <row r="114" spans="1:8" ht="15.75" thickBot="1">
      <c r="A114" s="33" t="s">
        <v>185</v>
      </c>
      <c r="B114" s="238" t="s">
        <v>412</v>
      </c>
      <c r="C114" s="33"/>
      <c r="D114" s="195"/>
      <c r="E114" s="37"/>
      <c r="F114" s="93">
        <f t="shared" si="7"/>
        <v>0</v>
      </c>
      <c r="G114" s="93">
        <f t="shared" si="8"/>
        <v>0</v>
      </c>
      <c r="H114" s="93">
        <f t="shared" si="9"/>
        <v>0</v>
      </c>
    </row>
    <row r="115" spans="1:8" ht="15.75" thickBot="1">
      <c r="A115" s="33" t="s">
        <v>186</v>
      </c>
      <c r="B115" s="238" t="s">
        <v>412</v>
      </c>
      <c r="C115" s="33"/>
      <c r="D115" s="195"/>
      <c r="E115" s="37"/>
      <c r="F115" s="93">
        <f t="shared" si="7"/>
        <v>0</v>
      </c>
      <c r="G115" s="93">
        <f t="shared" si="8"/>
        <v>0</v>
      </c>
      <c r="H115" s="93">
        <f t="shared" si="9"/>
        <v>0</v>
      </c>
    </row>
    <row r="116" spans="1:8" ht="15.75" thickBot="1">
      <c r="A116" s="33" t="s">
        <v>187</v>
      </c>
      <c r="B116" s="238" t="s">
        <v>412</v>
      </c>
      <c r="C116" s="33"/>
      <c r="D116" s="195"/>
      <c r="E116" s="37"/>
      <c r="F116" s="93">
        <f t="shared" si="7"/>
        <v>0</v>
      </c>
      <c r="G116" s="93">
        <f t="shared" si="8"/>
        <v>0</v>
      </c>
      <c r="H116" s="93">
        <f t="shared" si="9"/>
        <v>0</v>
      </c>
    </row>
    <row r="117" spans="1:8" ht="15.75" thickBot="1">
      <c r="A117" s="33" t="s">
        <v>188</v>
      </c>
      <c r="B117" s="238" t="s">
        <v>412</v>
      </c>
      <c r="C117" s="33"/>
      <c r="D117" s="195"/>
      <c r="E117" s="37"/>
      <c r="F117" s="93">
        <f t="shared" si="7"/>
        <v>0</v>
      </c>
      <c r="G117" s="93">
        <f t="shared" si="8"/>
        <v>0</v>
      </c>
      <c r="H117" s="93">
        <f t="shared" si="9"/>
        <v>0</v>
      </c>
    </row>
    <row r="118" spans="1:8" ht="15.75" thickBot="1">
      <c r="A118" s="33" t="s">
        <v>189</v>
      </c>
      <c r="B118" s="238" t="s">
        <v>412</v>
      </c>
      <c r="C118" s="33"/>
      <c r="D118" s="195"/>
      <c r="E118" s="37"/>
      <c r="F118" s="93">
        <f t="shared" si="7"/>
        <v>0</v>
      </c>
      <c r="G118" s="93">
        <f t="shared" si="8"/>
        <v>0</v>
      </c>
      <c r="H118" s="93">
        <f t="shared" si="9"/>
        <v>0</v>
      </c>
    </row>
    <row r="119" spans="1:8" ht="15.75" thickBot="1">
      <c r="A119" s="33" t="s">
        <v>190</v>
      </c>
      <c r="B119" s="238" t="s">
        <v>412</v>
      </c>
      <c r="C119" s="33"/>
      <c r="D119" s="195"/>
      <c r="E119" s="37"/>
      <c r="F119" s="93">
        <f t="shared" si="7"/>
        <v>0</v>
      </c>
      <c r="G119" s="93">
        <f t="shared" si="8"/>
        <v>0</v>
      </c>
      <c r="H119" s="93">
        <f t="shared" si="9"/>
        <v>0</v>
      </c>
    </row>
    <row r="120" spans="1:8" ht="15.75" thickBot="1">
      <c r="A120" s="33" t="s">
        <v>191</v>
      </c>
      <c r="B120" s="238" t="s">
        <v>412</v>
      </c>
      <c r="C120" s="33"/>
      <c r="D120" s="195"/>
      <c r="E120" s="37"/>
      <c r="F120" s="93">
        <f t="shared" si="7"/>
        <v>0</v>
      </c>
      <c r="G120" s="93">
        <f t="shared" si="8"/>
        <v>0</v>
      </c>
      <c r="H120" s="93">
        <f t="shared" si="9"/>
        <v>0</v>
      </c>
    </row>
    <row r="121" spans="1:8" ht="15.75" thickBot="1">
      <c r="A121" s="33" t="s">
        <v>192</v>
      </c>
      <c r="B121" s="238" t="s">
        <v>412</v>
      </c>
      <c r="C121" s="33"/>
      <c r="D121" s="195"/>
      <c r="E121" s="37"/>
      <c r="F121" s="93">
        <f t="shared" si="7"/>
        <v>0</v>
      </c>
      <c r="G121" s="93">
        <f t="shared" si="8"/>
        <v>0</v>
      </c>
      <c r="H121" s="93">
        <f t="shared" si="9"/>
        <v>0</v>
      </c>
    </row>
    <row r="122" spans="1:8" ht="15.75" thickBot="1">
      <c r="A122" s="33" t="s">
        <v>193</v>
      </c>
      <c r="B122" s="238" t="s">
        <v>412</v>
      </c>
      <c r="C122" s="33"/>
      <c r="D122" s="195"/>
      <c r="E122" s="37"/>
      <c r="F122" s="93">
        <f t="shared" si="7"/>
        <v>0</v>
      </c>
      <c r="G122" s="93">
        <f t="shared" si="8"/>
        <v>0</v>
      </c>
      <c r="H122" s="93">
        <f t="shared" si="9"/>
        <v>0</v>
      </c>
    </row>
    <row r="123" spans="1:8" ht="15.75" thickBot="1">
      <c r="A123" s="33" t="s">
        <v>194</v>
      </c>
      <c r="B123" s="238" t="s">
        <v>412</v>
      </c>
      <c r="C123" s="33"/>
      <c r="D123" s="195"/>
      <c r="E123" s="37"/>
      <c r="F123" s="93">
        <f t="shared" si="7"/>
        <v>0</v>
      </c>
      <c r="G123" s="93">
        <f t="shared" si="8"/>
        <v>0</v>
      </c>
      <c r="H123" s="93">
        <f t="shared" si="9"/>
        <v>0</v>
      </c>
    </row>
    <row r="124" spans="1:8" ht="15.75" thickBot="1">
      <c r="A124" s="33" t="s">
        <v>195</v>
      </c>
      <c r="B124" s="238" t="s">
        <v>412</v>
      </c>
      <c r="C124" s="33"/>
      <c r="D124" s="195"/>
      <c r="E124" s="37"/>
      <c r="F124" s="93">
        <f t="shared" si="7"/>
        <v>0</v>
      </c>
      <c r="G124" s="93">
        <f t="shared" si="8"/>
        <v>0</v>
      </c>
      <c r="H124" s="93">
        <f t="shared" si="9"/>
        <v>0</v>
      </c>
    </row>
    <row r="125" spans="1:8" ht="15.75" thickBot="1">
      <c r="A125" s="33" t="s">
        <v>196</v>
      </c>
      <c r="B125" s="238" t="s">
        <v>412</v>
      </c>
      <c r="C125" s="33"/>
      <c r="D125" s="195"/>
      <c r="E125" s="37"/>
      <c r="F125" s="93">
        <f t="shared" si="7"/>
        <v>0</v>
      </c>
      <c r="G125" s="93">
        <f t="shared" si="8"/>
        <v>0</v>
      </c>
      <c r="H125" s="93">
        <f t="shared" si="9"/>
        <v>0</v>
      </c>
    </row>
    <row r="126" spans="1:8" ht="15.75" thickBot="1">
      <c r="A126" s="33" t="s">
        <v>197</v>
      </c>
      <c r="B126" s="238" t="s">
        <v>412</v>
      </c>
      <c r="C126" s="33"/>
      <c r="D126" s="195"/>
      <c r="E126" s="37"/>
      <c r="F126" s="93">
        <f t="shared" si="7"/>
        <v>0</v>
      </c>
      <c r="G126" s="93">
        <f t="shared" si="8"/>
        <v>0</v>
      </c>
      <c r="H126" s="93">
        <f t="shared" si="9"/>
        <v>0</v>
      </c>
    </row>
    <row r="127" spans="1:8" ht="15.75" thickBot="1">
      <c r="A127" s="33" t="s">
        <v>198</v>
      </c>
      <c r="B127" s="238" t="s">
        <v>412</v>
      </c>
      <c r="C127" s="33"/>
      <c r="D127" s="195"/>
      <c r="E127" s="37"/>
      <c r="F127" s="93">
        <f t="shared" si="7"/>
        <v>0</v>
      </c>
      <c r="G127" s="93">
        <f t="shared" si="8"/>
        <v>0</v>
      </c>
      <c r="H127" s="93">
        <f t="shared" si="9"/>
        <v>0</v>
      </c>
    </row>
    <row r="128" spans="1:8" ht="15.75" thickBot="1">
      <c r="A128" s="33" t="s">
        <v>199</v>
      </c>
      <c r="B128" s="238" t="s">
        <v>412</v>
      </c>
      <c r="C128" s="33"/>
      <c r="D128" s="195"/>
      <c r="E128" s="37"/>
      <c r="F128" s="93">
        <f t="shared" si="7"/>
        <v>0</v>
      </c>
      <c r="G128" s="93">
        <f t="shared" si="8"/>
        <v>0</v>
      </c>
      <c r="H128" s="93">
        <f t="shared" si="9"/>
        <v>0</v>
      </c>
    </row>
  </sheetData>
  <sheetProtection algorithmName="SHA-512" hashValue="QycdPmJpboHgj3RT1ppq46R8ctmiJfGFu+Rp6S9ka95PDJBcTXGT7lJr/bnXDnPKDwscFADlWAQTtEjsisVrsg==" saltValue="1+RrwtxkvTVRth1yNHvIMw==" spinCount="100000" sheet="1" objects="1" scenarios="1" selectLockedCells="1"/>
  <phoneticPr fontId="5" type="noConversion"/>
  <conditionalFormatting sqref="H88">
    <cfRule type="cellIs" dxfId="0" priority="1" operator="greaterThan">
      <formula>0</formula>
    </cfRule>
  </conditionalFormatting>
  <dataValidations count="2">
    <dataValidation type="list" allowBlank="1" showInputMessage="1" showErrorMessage="1" sqref="C88:D88" xr:uid="{00000000-0002-0000-0F00-000000000000}">
      <formula1>Jornada</formula1>
    </dataValidation>
    <dataValidation type="list" allowBlank="1" showInputMessage="1" showErrorMessage="1" sqref="H88" xr:uid="{00000000-0002-0000-0F00-000001000000}">
      <formula1>$H$25:$H$27</formula1>
    </dataValidation>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2000000}">
          <x14:formula1>
            <xm:f>MODELO_PROPOSTA!$B$17:$B$18</xm:f>
          </x14:formula1>
          <xm:sqref>B28:B128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66936102645EA48A890DB7CC05258B4" ma:contentTypeVersion="4" ma:contentTypeDescription="Crie um novo documento." ma:contentTypeScope="" ma:versionID="cafa7ef18f6d03079e2982250fe31a51">
  <xsd:schema xmlns:xsd="http://www.w3.org/2001/XMLSchema" xmlns:xs="http://www.w3.org/2001/XMLSchema" xmlns:p="http://schemas.microsoft.com/office/2006/metadata/properties" xmlns:ns2="86185fc1-8589-4388-887b-a25a1019f6c0" targetNamespace="http://schemas.microsoft.com/office/2006/metadata/properties" ma:root="true" ma:fieldsID="3af8533ee8dc6568295388c0208b448d" ns2:_="">
    <xsd:import namespace="86185fc1-8589-4388-887b-a25a1019f6c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85fc1-8589-4388-887b-a25a1019f6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A5E7981-7DD7-4536-8036-931D1138F3DE}">
  <ds:schemaRefs>
    <ds:schemaRef ds:uri="http://schemas.microsoft.com/sharepoint/v3/contenttype/forms"/>
  </ds:schemaRefs>
</ds:datastoreItem>
</file>

<file path=customXml/itemProps2.xml><?xml version="1.0" encoding="utf-8"?>
<ds:datastoreItem xmlns:ds="http://schemas.openxmlformats.org/officeDocument/2006/customXml" ds:itemID="{C7760C09-596E-48CE-BEEA-28373A5CA9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185fc1-8589-4388-887b-a25a1019f6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44C0FF-A773-4DC2-B1BB-80FE2638A47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vt:i4>
      </vt:variant>
    </vt:vector>
  </HeadingPairs>
  <TitlesOfParts>
    <vt:vector size="15" baseType="lpstr">
      <vt:lpstr>ORIENTAÇÕES</vt:lpstr>
      <vt:lpstr>INFO_DO_TR</vt:lpstr>
      <vt:lpstr>MEM_CALC_ENCARGOS</vt:lpstr>
      <vt:lpstr>MODELO_PROPOSTA</vt:lpstr>
      <vt:lpstr>PREÇO_DETALHADO</vt:lpstr>
      <vt:lpstr>DADOS_GERAIS</vt:lpstr>
      <vt:lpstr>00_RESUMO</vt:lpstr>
      <vt:lpstr>01_ENCARGOS</vt:lpstr>
      <vt:lpstr>02_PESSOAL</vt:lpstr>
      <vt:lpstr>03_UNIFORMES E EPI</vt:lpstr>
      <vt:lpstr>04_MATERIAL DE CONSUMO</vt:lpstr>
      <vt:lpstr>05_EQUIPAMENTOS</vt:lpstr>
      <vt:lpstr>06_ENXOVAL</vt:lpstr>
      <vt:lpstr>07_OUTROS_CUSTOS_E_DESP_DIRETAS</vt:lpstr>
      <vt:lpstr>Jornada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FIA</dc:creator>
  <cp:lastModifiedBy>Aline Silva Santos Ludwig</cp:lastModifiedBy>
  <cp:lastPrinted>2025-01-14T18:39:27Z</cp:lastPrinted>
  <dcterms:created xsi:type="dcterms:W3CDTF">2021-01-13T11:14:56Z</dcterms:created>
  <dcterms:modified xsi:type="dcterms:W3CDTF">2025-06-23T12:49:05Z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0x010100E66936102645EA48A890DB7CC05258B4</vt:lpwstr>
  </property>
</Properties>
</file>